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7_PROJEKTY\PROJEKTY_2022_2023\23022_Šebetov - Sanace potoka DSP (ÚSC Šebetov)\CD_SANACE ZAKLENUTÉHO POTOKA, ŠEBETOV\"/>
    </mc:Choice>
  </mc:AlternateContent>
  <xr:revisionPtr revIDLastSave="0" documentId="13_ncr:1_{44F4B968-9EF4-4B83-9FA2-7827B532CC1F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Pol'!$A$1:$G$175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49" i="1" l="1"/>
  <c r="I48" i="1"/>
  <c r="AC167" i="12"/>
  <c r="F39" i="1" s="1"/>
  <c r="G9" i="12"/>
  <c r="I9" i="12"/>
  <c r="K9" i="12"/>
  <c r="M9" i="12"/>
  <c r="O9" i="12"/>
  <c r="Q9" i="12"/>
  <c r="U9" i="12"/>
  <c r="G12" i="12"/>
  <c r="I12" i="12"/>
  <c r="K12" i="12"/>
  <c r="M12" i="12"/>
  <c r="O12" i="12"/>
  <c r="Q12" i="12"/>
  <c r="U12" i="12"/>
  <c r="G14" i="12"/>
  <c r="G8" i="12" s="1"/>
  <c r="I47" i="1" s="1"/>
  <c r="I14" i="12"/>
  <c r="K14" i="12"/>
  <c r="O14" i="12"/>
  <c r="O8" i="12" s="1"/>
  <c r="Q14" i="12"/>
  <c r="U14" i="12"/>
  <c r="G16" i="12"/>
  <c r="M16" i="12" s="1"/>
  <c r="I16" i="12"/>
  <c r="K16" i="12"/>
  <c r="O16" i="12"/>
  <c r="Q16" i="12"/>
  <c r="U16" i="12"/>
  <c r="G18" i="12"/>
  <c r="AD167" i="12" s="1"/>
  <c r="G39" i="1" s="1"/>
  <c r="G40" i="1" s="1"/>
  <c r="G25" i="1" s="1"/>
  <c r="G26" i="1" s="1"/>
  <c r="I18" i="12"/>
  <c r="K18" i="12"/>
  <c r="M18" i="12"/>
  <c r="O18" i="12"/>
  <c r="Q18" i="12"/>
  <c r="U18" i="12"/>
  <c r="G21" i="12"/>
  <c r="M21" i="12" s="1"/>
  <c r="I21" i="12"/>
  <c r="K21" i="12"/>
  <c r="O21" i="12"/>
  <c r="Q21" i="12"/>
  <c r="U21" i="12"/>
  <c r="G24" i="12"/>
  <c r="M24" i="12" s="1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9" i="12"/>
  <c r="M29" i="12" s="1"/>
  <c r="I29" i="12"/>
  <c r="K29" i="12"/>
  <c r="O29" i="12"/>
  <c r="Q29" i="12"/>
  <c r="U29" i="12"/>
  <c r="G33" i="12"/>
  <c r="M33" i="12" s="1"/>
  <c r="I33" i="12"/>
  <c r="K33" i="12"/>
  <c r="O33" i="12"/>
  <c r="Q33" i="12"/>
  <c r="U33" i="12"/>
  <c r="G38" i="12"/>
  <c r="M38" i="12" s="1"/>
  <c r="I38" i="12"/>
  <c r="K38" i="12"/>
  <c r="O38" i="12"/>
  <c r="Q38" i="12"/>
  <c r="U38" i="12"/>
  <c r="G39" i="12"/>
  <c r="I39" i="12"/>
  <c r="K39" i="12"/>
  <c r="M39" i="12"/>
  <c r="O39" i="12"/>
  <c r="Q39" i="12"/>
  <c r="U39" i="12"/>
  <c r="G40" i="12"/>
  <c r="I40" i="12"/>
  <c r="K40" i="12"/>
  <c r="M40" i="12"/>
  <c r="O40" i="12"/>
  <c r="Q40" i="12"/>
  <c r="U40" i="12"/>
  <c r="G45" i="12"/>
  <c r="I45" i="12"/>
  <c r="K45" i="12"/>
  <c r="M45" i="12"/>
  <c r="O45" i="12"/>
  <c r="Q45" i="12"/>
  <c r="U45" i="12"/>
  <c r="G46" i="12"/>
  <c r="M46" i="12" s="1"/>
  <c r="I46" i="12"/>
  <c r="K46" i="12"/>
  <c r="O46" i="12"/>
  <c r="Q46" i="12"/>
  <c r="U46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M50" i="12" s="1"/>
  <c r="I50" i="12"/>
  <c r="K50" i="12"/>
  <c r="O50" i="12"/>
  <c r="Q50" i="12"/>
  <c r="U50" i="12"/>
  <c r="G51" i="12"/>
  <c r="I51" i="12"/>
  <c r="K51" i="12"/>
  <c r="M51" i="12"/>
  <c r="O51" i="12"/>
  <c r="Q51" i="12"/>
  <c r="U51" i="12"/>
  <c r="G52" i="12"/>
  <c r="M52" i="12" s="1"/>
  <c r="I52" i="12"/>
  <c r="K52" i="12"/>
  <c r="O52" i="12"/>
  <c r="Q52" i="12"/>
  <c r="U52" i="12"/>
  <c r="G54" i="12"/>
  <c r="M54" i="12" s="1"/>
  <c r="I54" i="12"/>
  <c r="K54" i="12"/>
  <c r="O54" i="12"/>
  <c r="Q54" i="12"/>
  <c r="U54" i="12"/>
  <c r="G55" i="12"/>
  <c r="M55" i="12" s="1"/>
  <c r="I55" i="12"/>
  <c r="K55" i="12"/>
  <c r="O55" i="12"/>
  <c r="Q55" i="12"/>
  <c r="U55" i="12"/>
  <c r="G56" i="12"/>
  <c r="I56" i="12"/>
  <c r="K56" i="12"/>
  <c r="M56" i="12"/>
  <c r="O56" i="12"/>
  <c r="Q56" i="12"/>
  <c r="U56" i="12"/>
  <c r="G57" i="12"/>
  <c r="I57" i="12"/>
  <c r="K57" i="12"/>
  <c r="M57" i="12"/>
  <c r="O57" i="12"/>
  <c r="Q57" i="12"/>
  <c r="U57" i="12"/>
  <c r="G58" i="12"/>
  <c r="I58" i="12"/>
  <c r="K58" i="12"/>
  <c r="M58" i="12"/>
  <c r="O58" i="12"/>
  <c r="Q58" i="12"/>
  <c r="U58" i="12"/>
  <c r="G60" i="12"/>
  <c r="M60" i="12" s="1"/>
  <c r="I60" i="12"/>
  <c r="K60" i="12"/>
  <c r="O60" i="12"/>
  <c r="Q60" i="12"/>
  <c r="U60" i="12"/>
  <c r="G62" i="12"/>
  <c r="I62" i="12"/>
  <c r="G63" i="12"/>
  <c r="M63" i="12" s="1"/>
  <c r="I63" i="12"/>
  <c r="K63" i="12"/>
  <c r="O63" i="12"/>
  <c r="Q63" i="12"/>
  <c r="U63" i="12"/>
  <c r="U62" i="12" s="1"/>
  <c r="G67" i="12"/>
  <c r="I67" i="12"/>
  <c r="K67" i="12"/>
  <c r="K62" i="12" s="1"/>
  <c r="M67" i="12"/>
  <c r="O67" i="12"/>
  <c r="Q67" i="12"/>
  <c r="U67" i="12"/>
  <c r="G69" i="12"/>
  <c r="G68" i="12" s="1"/>
  <c r="I69" i="12"/>
  <c r="I68" i="12" s="1"/>
  <c r="K69" i="12"/>
  <c r="K68" i="12" s="1"/>
  <c r="O69" i="12"/>
  <c r="O68" i="12" s="1"/>
  <c r="Q69" i="12"/>
  <c r="Q68" i="12" s="1"/>
  <c r="U69" i="12"/>
  <c r="U68" i="12" s="1"/>
  <c r="I72" i="12"/>
  <c r="G73" i="12"/>
  <c r="M73" i="12" s="1"/>
  <c r="I73" i="12"/>
  <c r="K73" i="12"/>
  <c r="K72" i="12" s="1"/>
  <c r="O73" i="12"/>
  <c r="Q73" i="12"/>
  <c r="U73" i="12"/>
  <c r="G75" i="12"/>
  <c r="M75" i="12" s="1"/>
  <c r="I75" i="12"/>
  <c r="K75" i="12"/>
  <c r="O75" i="12"/>
  <c r="Q75" i="12"/>
  <c r="U75" i="12"/>
  <c r="G77" i="12"/>
  <c r="I77" i="12"/>
  <c r="K77" i="12"/>
  <c r="M77" i="12"/>
  <c r="O77" i="12"/>
  <c r="Q77" i="12"/>
  <c r="U77" i="12"/>
  <c r="G78" i="12"/>
  <c r="I78" i="12"/>
  <c r="K78" i="12"/>
  <c r="M78" i="12"/>
  <c r="O78" i="12"/>
  <c r="Q78" i="12"/>
  <c r="U78" i="12"/>
  <c r="G80" i="12"/>
  <c r="M80" i="12" s="1"/>
  <c r="I80" i="12"/>
  <c r="K80" i="12"/>
  <c r="O80" i="12"/>
  <c r="Q80" i="12"/>
  <c r="U80" i="12"/>
  <c r="G82" i="12"/>
  <c r="I82" i="12"/>
  <c r="K82" i="12"/>
  <c r="O82" i="12"/>
  <c r="Q82" i="12"/>
  <c r="U82" i="12"/>
  <c r="G83" i="12"/>
  <c r="M83" i="12" s="1"/>
  <c r="I83" i="12"/>
  <c r="K83" i="12"/>
  <c r="O83" i="12"/>
  <c r="Q83" i="12"/>
  <c r="U83" i="12"/>
  <c r="G84" i="12"/>
  <c r="M84" i="12" s="1"/>
  <c r="I84" i="12"/>
  <c r="K84" i="12"/>
  <c r="O84" i="12"/>
  <c r="Q84" i="12"/>
  <c r="U84" i="12"/>
  <c r="G85" i="12"/>
  <c r="I85" i="12"/>
  <c r="K85" i="12"/>
  <c r="M85" i="12"/>
  <c r="O85" i="12"/>
  <c r="Q85" i="12"/>
  <c r="U85" i="12"/>
  <c r="G86" i="12"/>
  <c r="I86" i="12"/>
  <c r="K86" i="12"/>
  <c r="M86" i="12"/>
  <c r="O86" i="12"/>
  <c r="Q86" i="12"/>
  <c r="U86" i="12"/>
  <c r="G87" i="12"/>
  <c r="M87" i="12" s="1"/>
  <c r="I87" i="12"/>
  <c r="K87" i="12"/>
  <c r="O87" i="12"/>
  <c r="Q87" i="12"/>
  <c r="U87" i="12"/>
  <c r="G88" i="12"/>
  <c r="M88" i="12" s="1"/>
  <c r="I88" i="12"/>
  <c r="K88" i="12"/>
  <c r="O88" i="12"/>
  <c r="Q88" i="12"/>
  <c r="U88" i="12"/>
  <c r="G89" i="12"/>
  <c r="M89" i="12" s="1"/>
  <c r="I89" i="12"/>
  <c r="K89" i="12"/>
  <c r="O89" i="12"/>
  <c r="Q89" i="12"/>
  <c r="U89" i="12"/>
  <c r="G90" i="12"/>
  <c r="I90" i="12"/>
  <c r="K90" i="12"/>
  <c r="M90" i="12"/>
  <c r="O90" i="12"/>
  <c r="Q90" i="12"/>
  <c r="U90" i="12"/>
  <c r="G91" i="12"/>
  <c r="M91" i="12" s="1"/>
  <c r="I91" i="12"/>
  <c r="K91" i="12"/>
  <c r="O91" i="12"/>
  <c r="Q91" i="12"/>
  <c r="U91" i="12"/>
  <c r="G92" i="12"/>
  <c r="M92" i="12" s="1"/>
  <c r="I92" i="12"/>
  <c r="K92" i="12"/>
  <c r="O92" i="12"/>
  <c r="Q92" i="12"/>
  <c r="U92" i="12"/>
  <c r="G93" i="12"/>
  <c r="M93" i="12" s="1"/>
  <c r="I93" i="12"/>
  <c r="K93" i="12"/>
  <c r="O93" i="12"/>
  <c r="Q93" i="12"/>
  <c r="U93" i="12"/>
  <c r="G94" i="12"/>
  <c r="M94" i="12" s="1"/>
  <c r="I94" i="12"/>
  <c r="K94" i="12"/>
  <c r="O94" i="12"/>
  <c r="Q94" i="12"/>
  <c r="U94" i="12"/>
  <c r="G95" i="12"/>
  <c r="I95" i="12"/>
  <c r="K95" i="12"/>
  <c r="M95" i="12"/>
  <c r="O95" i="12"/>
  <c r="Q95" i="12"/>
  <c r="U95" i="12"/>
  <c r="G96" i="12"/>
  <c r="I96" i="12"/>
  <c r="K96" i="12"/>
  <c r="M96" i="12"/>
  <c r="O96" i="12"/>
  <c r="Q96" i="12"/>
  <c r="U96" i="12"/>
  <c r="G97" i="12"/>
  <c r="I97" i="12"/>
  <c r="K97" i="12"/>
  <c r="M97" i="12"/>
  <c r="O97" i="12"/>
  <c r="Q97" i="12"/>
  <c r="U97" i="12"/>
  <c r="G98" i="12"/>
  <c r="M98" i="12" s="1"/>
  <c r="I98" i="12"/>
  <c r="K98" i="12"/>
  <c r="O98" i="12"/>
  <c r="Q98" i="12"/>
  <c r="U98" i="12"/>
  <c r="G99" i="12"/>
  <c r="M99" i="12" s="1"/>
  <c r="I99" i="12"/>
  <c r="K99" i="12"/>
  <c r="O99" i="12"/>
  <c r="Q99" i="12"/>
  <c r="U99" i="12"/>
  <c r="G100" i="12"/>
  <c r="M100" i="12" s="1"/>
  <c r="I100" i="12"/>
  <c r="K100" i="12"/>
  <c r="O100" i="12"/>
  <c r="Q100" i="12"/>
  <c r="U100" i="12"/>
  <c r="G101" i="12"/>
  <c r="M101" i="12" s="1"/>
  <c r="I101" i="12"/>
  <c r="K101" i="12"/>
  <c r="O101" i="12"/>
  <c r="Q101" i="12"/>
  <c r="U101" i="12"/>
  <c r="G102" i="12"/>
  <c r="M102" i="12" s="1"/>
  <c r="I102" i="12"/>
  <c r="K102" i="12"/>
  <c r="O102" i="12"/>
  <c r="Q102" i="12"/>
  <c r="U102" i="12"/>
  <c r="G103" i="12"/>
  <c r="I103" i="12"/>
  <c r="K103" i="12"/>
  <c r="M103" i="12"/>
  <c r="O103" i="12"/>
  <c r="Q103" i="12"/>
  <c r="U103" i="12"/>
  <c r="G104" i="12"/>
  <c r="I104" i="12"/>
  <c r="K104" i="12"/>
  <c r="M104" i="12"/>
  <c r="O104" i="12"/>
  <c r="Q104" i="12"/>
  <c r="U104" i="12"/>
  <c r="G105" i="12"/>
  <c r="I105" i="12"/>
  <c r="K105" i="12"/>
  <c r="M105" i="12"/>
  <c r="O105" i="12"/>
  <c r="Q105" i="12"/>
  <c r="U105" i="12"/>
  <c r="G106" i="12"/>
  <c r="M106" i="12" s="1"/>
  <c r="I106" i="12"/>
  <c r="K106" i="12"/>
  <c r="O106" i="12"/>
  <c r="Q106" i="12"/>
  <c r="U106" i="12"/>
  <c r="G107" i="12"/>
  <c r="I107" i="12"/>
  <c r="K107" i="12"/>
  <c r="M107" i="12"/>
  <c r="O107" i="12"/>
  <c r="Q107" i="12"/>
  <c r="U107" i="12"/>
  <c r="G108" i="12"/>
  <c r="M108" i="12" s="1"/>
  <c r="I108" i="12"/>
  <c r="K108" i="12"/>
  <c r="O108" i="12"/>
  <c r="Q108" i="12"/>
  <c r="U108" i="12"/>
  <c r="G109" i="12"/>
  <c r="M109" i="12" s="1"/>
  <c r="I109" i="12"/>
  <c r="K109" i="12"/>
  <c r="O109" i="12"/>
  <c r="Q109" i="12"/>
  <c r="U109" i="12"/>
  <c r="G110" i="12"/>
  <c r="I110" i="12"/>
  <c r="K110" i="12"/>
  <c r="M110" i="12"/>
  <c r="O110" i="12"/>
  <c r="Q110" i="12"/>
  <c r="U110" i="12"/>
  <c r="G112" i="12"/>
  <c r="M112" i="12" s="1"/>
  <c r="I112" i="12"/>
  <c r="I111" i="12" s="1"/>
  <c r="K112" i="12"/>
  <c r="K111" i="12" s="1"/>
  <c r="O112" i="12"/>
  <c r="Q112" i="12"/>
  <c r="U112" i="12"/>
  <c r="G114" i="12"/>
  <c r="M114" i="12" s="1"/>
  <c r="I114" i="12"/>
  <c r="K114" i="12"/>
  <c r="O114" i="12"/>
  <c r="Q114" i="12"/>
  <c r="U114" i="12"/>
  <c r="G116" i="12"/>
  <c r="I116" i="12"/>
  <c r="K116" i="12"/>
  <c r="M116" i="12"/>
  <c r="O116" i="12"/>
  <c r="Q116" i="12"/>
  <c r="U116" i="12"/>
  <c r="G118" i="12"/>
  <c r="M118" i="12" s="1"/>
  <c r="I118" i="12"/>
  <c r="K118" i="12"/>
  <c r="O118" i="12"/>
  <c r="Q118" i="12"/>
  <c r="U118" i="12"/>
  <c r="G119" i="12"/>
  <c r="M119" i="12" s="1"/>
  <c r="I119" i="12"/>
  <c r="K119" i="12"/>
  <c r="O119" i="12"/>
  <c r="Q119" i="12"/>
  <c r="U119" i="12"/>
  <c r="K120" i="12"/>
  <c r="G121" i="12"/>
  <c r="M121" i="12" s="1"/>
  <c r="M120" i="12" s="1"/>
  <c r="I121" i="12"/>
  <c r="I120" i="12" s="1"/>
  <c r="K121" i="12"/>
  <c r="O121" i="12"/>
  <c r="O120" i="12" s="1"/>
  <c r="Q121" i="12"/>
  <c r="Q120" i="12" s="1"/>
  <c r="U121" i="12"/>
  <c r="U120" i="12" s="1"/>
  <c r="G125" i="12"/>
  <c r="I54" i="1" s="1"/>
  <c r="I125" i="12"/>
  <c r="Q125" i="12"/>
  <c r="U125" i="12"/>
  <c r="G126" i="12"/>
  <c r="I126" i="12"/>
  <c r="K126" i="12"/>
  <c r="K125" i="12" s="1"/>
  <c r="M126" i="12"/>
  <c r="M125" i="12" s="1"/>
  <c r="O126" i="12"/>
  <c r="O125" i="12" s="1"/>
  <c r="Q126" i="12"/>
  <c r="U126" i="12"/>
  <c r="G130" i="12"/>
  <c r="G129" i="12" s="1"/>
  <c r="I55" i="1" s="1"/>
  <c r="I130" i="12"/>
  <c r="K130" i="12"/>
  <c r="M130" i="12"/>
  <c r="O130" i="12"/>
  <c r="Q130" i="12"/>
  <c r="U130" i="12"/>
  <c r="G131" i="12"/>
  <c r="M131" i="12" s="1"/>
  <c r="I131" i="12"/>
  <c r="K131" i="12"/>
  <c r="O131" i="12"/>
  <c r="Q131" i="12"/>
  <c r="U131" i="12"/>
  <c r="G132" i="12"/>
  <c r="M132" i="12" s="1"/>
  <c r="I132" i="12"/>
  <c r="K132" i="12"/>
  <c r="O132" i="12"/>
  <c r="Q132" i="12"/>
  <c r="U132" i="12"/>
  <c r="G133" i="12"/>
  <c r="M133" i="12" s="1"/>
  <c r="I133" i="12"/>
  <c r="K133" i="12"/>
  <c r="O133" i="12"/>
  <c r="Q133" i="12"/>
  <c r="U133" i="12"/>
  <c r="G134" i="12"/>
  <c r="M134" i="12" s="1"/>
  <c r="I134" i="12"/>
  <c r="K134" i="12"/>
  <c r="O134" i="12"/>
  <c r="Q134" i="12"/>
  <c r="U134" i="12"/>
  <c r="G135" i="12"/>
  <c r="M135" i="12" s="1"/>
  <c r="I135" i="12"/>
  <c r="K135" i="12"/>
  <c r="O135" i="12"/>
  <c r="O129" i="12" s="1"/>
  <c r="Q135" i="12"/>
  <c r="U135" i="12"/>
  <c r="K136" i="12"/>
  <c r="G137" i="12"/>
  <c r="I137" i="12"/>
  <c r="K137" i="12"/>
  <c r="M137" i="12"/>
  <c r="O137" i="12"/>
  <c r="Q137" i="12"/>
  <c r="U137" i="12"/>
  <c r="U136" i="12" s="1"/>
  <c r="G139" i="12"/>
  <c r="G136" i="12" s="1"/>
  <c r="I56" i="1" s="1"/>
  <c r="I139" i="12"/>
  <c r="I136" i="12" s="1"/>
  <c r="K139" i="12"/>
  <c r="O139" i="12"/>
  <c r="Q139" i="12"/>
  <c r="U139" i="12"/>
  <c r="G140" i="12"/>
  <c r="I57" i="1" s="1"/>
  <c r="Q140" i="12"/>
  <c r="G141" i="12"/>
  <c r="I141" i="12"/>
  <c r="I140" i="12" s="1"/>
  <c r="K141" i="12"/>
  <c r="K140" i="12" s="1"/>
  <c r="M141" i="12"/>
  <c r="M140" i="12" s="1"/>
  <c r="O141" i="12"/>
  <c r="O140" i="12" s="1"/>
  <c r="Q141" i="12"/>
  <c r="U141" i="12"/>
  <c r="U140" i="12" s="1"/>
  <c r="G143" i="12"/>
  <c r="M143" i="12" s="1"/>
  <c r="I143" i="12"/>
  <c r="K143" i="12"/>
  <c r="O143" i="12"/>
  <c r="O142" i="12" s="1"/>
  <c r="Q143" i="12"/>
  <c r="Q142" i="12" s="1"/>
  <c r="U143" i="12"/>
  <c r="G144" i="12"/>
  <c r="M144" i="12" s="1"/>
  <c r="I144" i="12"/>
  <c r="I142" i="12" s="1"/>
  <c r="K144" i="12"/>
  <c r="O144" i="12"/>
  <c r="Q144" i="12"/>
  <c r="U144" i="12"/>
  <c r="G145" i="12"/>
  <c r="M145" i="12" s="1"/>
  <c r="I145" i="12"/>
  <c r="K145" i="12"/>
  <c r="O145" i="12"/>
  <c r="Q145" i="12"/>
  <c r="U145" i="12"/>
  <c r="G147" i="12"/>
  <c r="M147" i="12" s="1"/>
  <c r="I147" i="12"/>
  <c r="K147" i="12"/>
  <c r="O147" i="12"/>
  <c r="Q147" i="12"/>
  <c r="U147" i="12"/>
  <c r="G149" i="12"/>
  <c r="I149" i="12"/>
  <c r="K149" i="12"/>
  <c r="M149" i="12"/>
  <c r="O149" i="12"/>
  <c r="Q149" i="12"/>
  <c r="U149" i="12"/>
  <c r="G150" i="12"/>
  <c r="M150" i="12" s="1"/>
  <c r="I150" i="12"/>
  <c r="K150" i="12"/>
  <c r="O150" i="12"/>
  <c r="Q150" i="12"/>
  <c r="U150" i="12"/>
  <c r="G151" i="12"/>
  <c r="I151" i="12"/>
  <c r="K151" i="12"/>
  <c r="M151" i="12"/>
  <c r="O151" i="12"/>
  <c r="Q151" i="12"/>
  <c r="U151" i="12"/>
  <c r="G152" i="12"/>
  <c r="M152" i="12" s="1"/>
  <c r="I152" i="12"/>
  <c r="K152" i="12"/>
  <c r="O152" i="12"/>
  <c r="Q152" i="12"/>
  <c r="U152" i="12"/>
  <c r="G153" i="12"/>
  <c r="M153" i="12" s="1"/>
  <c r="I153" i="12"/>
  <c r="K153" i="12"/>
  <c r="O153" i="12"/>
  <c r="Q153" i="12"/>
  <c r="U153" i="12"/>
  <c r="G154" i="12"/>
  <c r="I154" i="12"/>
  <c r="K154" i="12"/>
  <c r="M154" i="12"/>
  <c r="O154" i="12"/>
  <c r="Q154" i="12"/>
  <c r="U154" i="12"/>
  <c r="G155" i="12"/>
  <c r="I155" i="12"/>
  <c r="K155" i="12"/>
  <c r="M155" i="12"/>
  <c r="O155" i="12"/>
  <c r="Q155" i="12"/>
  <c r="U155" i="12"/>
  <c r="G156" i="12"/>
  <c r="M156" i="12" s="1"/>
  <c r="I156" i="12"/>
  <c r="K156" i="12"/>
  <c r="O156" i="12"/>
  <c r="Q156" i="12"/>
  <c r="U156" i="12"/>
  <c r="G157" i="12"/>
  <c r="M157" i="12" s="1"/>
  <c r="I157" i="12"/>
  <c r="K157" i="12"/>
  <c r="O157" i="12"/>
  <c r="Q157" i="12"/>
  <c r="U157" i="12"/>
  <c r="G158" i="12"/>
  <c r="M158" i="12" s="1"/>
  <c r="I158" i="12"/>
  <c r="K158" i="12"/>
  <c r="O158" i="12"/>
  <c r="Q158" i="12"/>
  <c r="U158" i="12"/>
  <c r="G159" i="12"/>
  <c r="M159" i="12" s="1"/>
  <c r="I159" i="12"/>
  <c r="K159" i="12"/>
  <c r="O159" i="12"/>
  <c r="Q159" i="12"/>
  <c r="U159" i="12"/>
  <c r="G160" i="12"/>
  <c r="I160" i="12"/>
  <c r="K160" i="12"/>
  <c r="M160" i="12"/>
  <c r="O160" i="12"/>
  <c r="Q160" i="12"/>
  <c r="U160" i="12"/>
  <c r="G161" i="12"/>
  <c r="M161" i="12" s="1"/>
  <c r="I161" i="12"/>
  <c r="K161" i="12"/>
  <c r="O161" i="12"/>
  <c r="Q161" i="12"/>
  <c r="U161" i="12"/>
  <c r="G162" i="12"/>
  <c r="I162" i="12"/>
  <c r="K162" i="12"/>
  <c r="M162" i="12"/>
  <c r="O162" i="12"/>
  <c r="Q162" i="12"/>
  <c r="U162" i="12"/>
  <c r="G163" i="12"/>
  <c r="I163" i="12"/>
  <c r="K163" i="12"/>
  <c r="M163" i="12"/>
  <c r="O163" i="12"/>
  <c r="Q163" i="12"/>
  <c r="U163" i="12"/>
  <c r="G164" i="12"/>
  <c r="M164" i="12" s="1"/>
  <c r="I164" i="12"/>
  <c r="K164" i="12"/>
  <c r="O164" i="12"/>
  <c r="Q164" i="12"/>
  <c r="U164" i="12"/>
  <c r="G165" i="12"/>
  <c r="M165" i="12" s="1"/>
  <c r="I165" i="12"/>
  <c r="K165" i="12"/>
  <c r="O165" i="12"/>
  <c r="Q165" i="12"/>
  <c r="U165" i="12"/>
  <c r="I20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H39" i="1" l="1"/>
  <c r="I39" i="1" s="1"/>
  <c r="I40" i="1" s="1"/>
  <c r="J39" i="1" s="1"/>
  <c r="J40" i="1" s="1"/>
  <c r="F40" i="1"/>
  <c r="G28" i="1" s="1"/>
  <c r="G79" i="12"/>
  <c r="I51" i="1" s="1"/>
  <c r="I60" i="1" s="1"/>
  <c r="Q148" i="12"/>
  <c r="U142" i="12"/>
  <c r="I129" i="12"/>
  <c r="U79" i="12"/>
  <c r="K8" i="12"/>
  <c r="U111" i="12"/>
  <c r="O79" i="12"/>
  <c r="M69" i="12"/>
  <c r="M68" i="12" s="1"/>
  <c r="I8" i="12"/>
  <c r="Q111" i="12"/>
  <c r="U72" i="12"/>
  <c r="Q8" i="12"/>
  <c r="I148" i="12"/>
  <c r="O111" i="12"/>
  <c r="U148" i="12"/>
  <c r="Q79" i="12"/>
  <c r="Q72" i="12"/>
  <c r="Q62" i="12"/>
  <c r="I79" i="12"/>
  <c r="Q136" i="12"/>
  <c r="O136" i="12"/>
  <c r="G142" i="12"/>
  <c r="I58" i="1" s="1"/>
  <c r="I18" i="1" s="1"/>
  <c r="Q129" i="12"/>
  <c r="M142" i="12"/>
  <c r="K79" i="12"/>
  <c r="K129" i="12"/>
  <c r="O72" i="12"/>
  <c r="O62" i="12"/>
  <c r="U129" i="12"/>
  <c r="K148" i="12"/>
  <c r="O148" i="12"/>
  <c r="K142" i="12"/>
  <c r="M62" i="12"/>
  <c r="U8" i="12"/>
  <c r="H40" i="1"/>
  <c r="M8" i="12"/>
  <c r="M129" i="12"/>
  <c r="M148" i="12"/>
  <c r="M111" i="12"/>
  <c r="M72" i="12"/>
  <c r="M139" i="12"/>
  <c r="M136" i="12" s="1"/>
  <c r="M82" i="12"/>
  <c r="M79" i="12" s="1"/>
  <c r="M14" i="12"/>
  <c r="G111" i="12"/>
  <c r="I52" i="1" s="1"/>
  <c r="G72" i="12"/>
  <c r="I50" i="1" s="1"/>
  <c r="G148" i="12"/>
  <c r="I59" i="1" s="1"/>
  <c r="I19" i="1" s="1"/>
  <c r="G120" i="12"/>
  <c r="I53" i="1" s="1"/>
  <c r="G23" i="1" l="1"/>
  <c r="G24" i="1" s="1"/>
  <c r="G29" i="1" s="1"/>
  <c r="G167" i="12"/>
  <c r="I16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<sst xmlns="http://schemas.openxmlformats.org/spreadsheetml/2006/main" count="700" uniqueCount="366">
  <si>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</si>
  <si>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</si>
  <si>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</si>
  <si>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</si>
  <si>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</si>
  <si>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</si>
  <si>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</si>
  <si>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</si>
  <si>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</si>
  <si>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</si>
  <si>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</si>
  <si>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</si>
  <si>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</si>
  <si>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</si>
  <si>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</si>
  <si>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</si>
  <si>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</si>
  <si>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</si>
  <si>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</si>
  <si>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</si>
  <si>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</si>
  <si>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</si>
  <si>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</si>
  <si>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</si>
  <si>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</si>
  <si>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</si>
  <si>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</si>
  <si>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</si>
  <si>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</si>
  <si>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</si>
  <si>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</si>
  <si>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</si>
  <si>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</si>
  <si>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</si>
  <si>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</si>
  <si>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</si>
  <si>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</si>
  <si>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</si>
  <si>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</si>
  <si>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</si>
  <si>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</si>
  <si>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</si>
  <si>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</si>
  <si>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Šebetov</t>
  </si>
  <si>
    <t>Rozpočet:</t>
  </si>
  <si>
    <t>Misto</t>
  </si>
  <si>
    <t>Sanace zaklenutého potoka</t>
  </si>
  <si>
    <t>Sociální služby Šebetov, příspěvková organizace</t>
  </si>
  <si>
    <t>1</t>
  </si>
  <si>
    <t>67935</t>
  </si>
  <si>
    <t>00838446</t>
  </si>
  <si>
    <t>Rozpočet</t>
  </si>
  <si>
    <t>Celkem za stavbu</t>
  </si>
  <si>
    <t>CZK</t>
  </si>
  <si>
    <t>Rekapitulace dílů</t>
  </si>
  <si>
    <t>Typ dílu</t>
  </si>
  <si>
    <t>Zemní práce</t>
  </si>
  <si>
    <t>2</t>
  </si>
  <si>
    <t>Základy,zvláštní zakládání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</si>
  <si>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</si>
  <si>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</si>
  <si>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</si>
  <si>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</si>
  <si>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</si>
  <si>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</si>
  <si>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</si>
  <si>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</si>
  <si>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</si>
  <si>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inž.staveb</t>
  </si>
  <si>
    <t>96</t>
  </si>
  <si>
    <t>Bourání konstrukcí</t>
  </si>
  <si>
    <t>97</t>
  </si>
  <si>
    <t>Prorážení otvorů</t>
  </si>
  <si>
    <t>99</t>
  </si>
  <si>
    <t>Staveništní přesun hmot</t>
  </si>
  <si>
    <t>M23</t>
  </si>
  <si>
    <t>Montáže potrubí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</si>
  <si>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</si>
  <si>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</si>
  <si>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</si>
  <si>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</si>
  <si>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</si>
  <si>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</si>
  <si>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</si>
  <si>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</si>
  <si>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</si>
  <si>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</si>
  <si>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</si>
  <si>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</si>
  <si>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</si>
  <si>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</si>
  <si>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</si>
  <si>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</si>
  <si>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</si>
  <si>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</si>
  <si>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</si>
  <si>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</si>
  <si>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</si>
  <si>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</si>
  <si>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</si>
  <si>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</si>
  <si>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</si>
  <si>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</si>
  <si>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</si>
  <si>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</si>
  <si>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</si>
  <si>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</si>
  <si>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</si>
  <si>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111201101R00</t>
  </si>
  <si>
    <t>Odstranění křovin i s kořeny na ploše do 1000 m2</t>
  </si>
  <si>
    <t>m2</t>
  </si>
  <si>
    <t>POL1_0</t>
  </si>
  <si>
    <t>u MK:5</t>
  </si>
  <si>
    <t>VV</t>
  </si>
  <si>
    <t>v areálu:10</t>
  </si>
  <si>
    <t>113108315R00</t>
  </si>
  <si>
    <t>Odstranění asfaltové vrstvy pl. do 50 m2, tl.15 cm</t>
  </si>
  <si>
    <t>31,5*1,5</t>
  </si>
  <si>
    <t>113202111R00</t>
  </si>
  <si>
    <t>Vytrhání obrub obrubníků silničních</t>
  </si>
  <si>
    <t>m</t>
  </si>
  <si>
    <t>MK:3</t>
  </si>
  <si>
    <t>113106111R00</t>
  </si>
  <si>
    <t>Rozebrání dlažeb z mozaiky</t>
  </si>
  <si>
    <t>v areálu plocha cca 8m za bránou:57</t>
  </si>
  <si>
    <t>121101101R00</t>
  </si>
  <si>
    <t>Sejmutí ornice s přemístěním do 50 m</t>
  </si>
  <si>
    <t>m3</t>
  </si>
  <si>
    <t>u MK:13*3*0,15</t>
  </si>
  <si>
    <t>v areálu:8,5*4*0,15</t>
  </si>
  <si>
    <t>113107630R00</t>
  </si>
  <si>
    <t>Odstranění podkladu nad 50 m2,kam.drcené tl.30 cm</t>
  </si>
  <si>
    <t>MK:27,25</t>
  </si>
  <si>
    <t>areál:57</t>
  </si>
  <si>
    <t>113201011RAC</t>
  </si>
  <si>
    <t>Vytrhání obrubníků kamenných, s přemístěním hmot do 3 m nebo s naložením</t>
  </si>
  <si>
    <t>POL2_0</t>
  </si>
  <si>
    <t>132201211R00</t>
  </si>
  <si>
    <t>Hloubení rýh š.do 200 cm hor.3 do 1000 m3,STROJNĚ</t>
  </si>
  <si>
    <t>úsek Š1 - Š2:14,25*2*1</t>
  </si>
  <si>
    <t>úsek Š2 - Š3:32*2*1</t>
  </si>
  <si>
    <t>úsek Š3 - Š4:10,5*2*1</t>
  </si>
  <si>
    <t>132301213R00</t>
  </si>
  <si>
    <t>Hloubení rýh š.do 200 cm hor.4 do 10000 m3,STROJNĚ</t>
  </si>
  <si>
    <t>úsek Š1 - Š2:14*2*1,1</t>
  </si>
  <si>
    <t>úsek Š2 - Š3:32*2*2,45</t>
  </si>
  <si>
    <t>úsek Š3 - Š4:10,5*2*2,65</t>
  </si>
  <si>
    <t>131100010RA0</t>
  </si>
  <si>
    <t>Hloubení nezapažených jam v hornině1-4</t>
  </si>
  <si>
    <t>Š1:2,5*2,5*2,5</t>
  </si>
  <si>
    <t>Š2:3*3*2,9</t>
  </si>
  <si>
    <t>Š3:2,5*2,5*4,2</t>
  </si>
  <si>
    <t>Š - stávající v areálu:2*2*4,5</t>
  </si>
  <si>
    <t>122207119R00</t>
  </si>
  <si>
    <t>Příplatek za lepivost horniny 3</t>
  </si>
  <si>
    <t>122307119R00</t>
  </si>
  <si>
    <t>Příplatek za lepivost hornina 4</t>
  </si>
  <si>
    <t>139601103R00</t>
  </si>
  <si>
    <t>Ruční výkop jam, rýh a šachet v hornině tř. 4</t>
  </si>
  <si>
    <t>křížení STL plynovod:1</t>
  </si>
  <si>
    <t>křížení CETIN:1</t>
  </si>
  <si>
    <t>křížení vodovod:1,5</t>
  </si>
  <si>
    <t>zaústění OS-1:1,5</t>
  </si>
  <si>
    <t>130001101R00</t>
  </si>
  <si>
    <t>Příplatek za ztížené hloubení v blízkosti vedení</t>
  </si>
  <si>
    <t>151811320R00</t>
  </si>
  <si>
    <t>Montáž pažicího boxu extra dl.3,7m, š.2m, hl.3,9 m</t>
  </si>
  <si>
    <t>kus</t>
  </si>
  <si>
    <t>14+32+1,5</t>
  </si>
  <si>
    <t>151812224R00</t>
  </si>
  <si>
    <t>Pronájem pažic.boxu magnum dl.3,7m,š.1,5m,hl.3,9m</t>
  </si>
  <si>
    <t xml:space="preserve">den   </t>
  </si>
  <si>
    <t>151813323R00</t>
  </si>
  <si>
    <t>Dmtž pažicího boxu magnum dl.3,7m, š.2m, hl.3,15m</t>
  </si>
  <si>
    <t>151101201R00</t>
  </si>
  <si>
    <t>Pažení stěn výkopu - příložné - hloubky do 4 m, pro šachty</t>
  </si>
  <si>
    <t>kpl</t>
  </si>
  <si>
    <t>151101211R00</t>
  </si>
  <si>
    <t>Odstranění pažení stěn - příložné - hl. do 4 m</t>
  </si>
  <si>
    <t>167101102R00</t>
  </si>
  <si>
    <t>Nakládání výkopku z hor.1-4 v množství nad 100 m3</t>
  </si>
  <si>
    <t>1,3 koef. nakypření:(113,5+243,25+85,975+5)*1,3</t>
  </si>
  <si>
    <t>161101101R00</t>
  </si>
  <si>
    <t>Svislé přemístění výkopku z hor.1-4 do 2,5 m</t>
  </si>
  <si>
    <t>162701105R00</t>
  </si>
  <si>
    <t>Vodorovné přemístění výkopku z hor.1-4 do 10000 m, Boskovice</t>
  </si>
  <si>
    <t>199000002R00</t>
  </si>
  <si>
    <t>Poplatek za skládku horniny 1- 4</t>
  </si>
  <si>
    <t>181301102R00</t>
  </si>
  <si>
    <t>Rozprostření ornice, rovina, tl. 10-15 cm,do 500m2</t>
  </si>
  <si>
    <t>115101203R00</t>
  </si>
  <si>
    <t>Čerpání vody do výšky 10 m, přítok 1000-2000 l/min</t>
  </si>
  <si>
    <t>h</t>
  </si>
  <si>
    <t>30*8</t>
  </si>
  <si>
    <t>174101101R00</t>
  </si>
  <si>
    <t>Zásyp jam, rýh, šachet se zhutněním</t>
  </si>
  <si>
    <t>113,5+243,25+85</t>
  </si>
  <si>
    <t>273316131R00</t>
  </si>
  <si>
    <t>Základ.desky z železobetonu  C20/25, + KARI 100X100 r8</t>
  </si>
  <si>
    <t>2,5*2,50*0,15</t>
  </si>
  <si>
    <t>3*3*0,15</t>
  </si>
  <si>
    <t>2,5*2,5*0,15</t>
  </si>
  <si>
    <t>212792112R00</t>
  </si>
  <si>
    <t>Montáž trativodů z flexibilních trubek, lože</t>
  </si>
  <si>
    <t>451572111RK1</t>
  </si>
  <si>
    <t>Lože pod potrubí z kameniva těženého 0 - 4 mm, kraj Jihomoravský</t>
  </si>
  <si>
    <t>trasa:(14+32+10,5)*0,15*1,5</t>
  </si>
  <si>
    <t>pod šachty:2,5</t>
  </si>
  <si>
    <t>565161111R00</t>
  </si>
  <si>
    <t>Podklad z obal kam.ACP 16+,ACP 22+,do 3 m,tl. 8 cm</t>
  </si>
  <si>
    <t>(32*2*0,3)*2</t>
  </si>
  <si>
    <t>573191111R00</t>
  </si>
  <si>
    <t>Nátěr infiltrační postřik 2kg/m2</t>
  </si>
  <si>
    <t>((32*2*0,3)*2)*2</t>
  </si>
  <si>
    <t>577112114R00</t>
  </si>
  <si>
    <t>Beton asfalt. ACO 11 S modifik. š. do 3 m, tl.5 cm</t>
  </si>
  <si>
    <t>596415061R00</t>
  </si>
  <si>
    <t>Kladení kamenné dlažby tl. 10 cm do drtě tl. 4 cm, vč. dodávky drtě</t>
  </si>
  <si>
    <t>822472111R00</t>
  </si>
  <si>
    <t>Montáž trub ŽB těs. pryžovými kroužky DN 800</t>
  </si>
  <si>
    <t>14+32+10,5</t>
  </si>
  <si>
    <t>837445121R00</t>
  </si>
  <si>
    <t>Navrtávka a montáž odbočky na potrubí DN 800, pro uliční DV DN150</t>
  </si>
  <si>
    <t>895941311RT2</t>
  </si>
  <si>
    <t>Zřízení vpusti uliční z dílců typ UVB - 50, včetně dodávky dílců pro uliční vpusti TBV</t>
  </si>
  <si>
    <t>899711122R00</t>
  </si>
  <si>
    <t>Fólie výstražná z PVC šedá, šířka 30 cm</t>
  </si>
  <si>
    <t>894411251R00</t>
  </si>
  <si>
    <t>Zřízení šachet z dílců, dno bet., potrubí DN 800</t>
  </si>
  <si>
    <t>001</t>
  </si>
  <si>
    <t xml:space="preserve">Š1__TBZ-Q.1 120/120 V80/80 ŽB b/b 1/2 </t>
  </si>
  <si>
    <t>ks</t>
  </si>
  <si>
    <t>POL3_0</t>
  </si>
  <si>
    <t>002</t>
  </si>
  <si>
    <t>Š1__TZK-Q.1 120-100/25 TYP Q.1; XF4</t>
  </si>
  <si>
    <t>003</t>
  </si>
  <si>
    <t>Š1__TBR-Q.1 100-63/58/12 KPS</t>
  </si>
  <si>
    <t>004</t>
  </si>
  <si>
    <t xml:space="preserve">Š1__TBS-Q.1 100/25/12 PS </t>
  </si>
  <si>
    <t>005</t>
  </si>
  <si>
    <t>š1__TBS-Q.1 100/50/12 PS</t>
  </si>
  <si>
    <t>006</t>
  </si>
  <si>
    <t>Š1__TBS-Q.1 100/100/12 PS</t>
  </si>
  <si>
    <t>007</t>
  </si>
  <si>
    <t>Š1__TBW-Q.1 63/8</t>
  </si>
  <si>
    <t>008</t>
  </si>
  <si>
    <t>š1__TBW-Q.1 63/10</t>
  </si>
  <si>
    <t>009</t>
  </si>
  <si>
    <t xml:space="preserve">Š1__EMT DN 1200 </t>
  </si>
  <si>
    <t>010</t>
  </si>
  <si>
    <t xml:space="preserve">Š1__EMT DN 1000 </t>
  </si>
  <si>
    <t>011</t>
  </si>
  <si>
    <t>Š1_KDB02- poklop D400 BG/BG bez odvětrání tlum.vl.</t>
  </si>
  <si>
    <t>012</t>
  </si>
  <si>
    <t>Š2_ATYP_TBZ 260/230/220 V3x80 bet, V60 bet, bez ,  kynety, vč.stupaček</t>
  </si>
  <si>
    <t>013</t>
  </si>
  <si>
    <t xml:space="preserve">Š2__TZK 260/230/25 V60 </t>
  </si>
  <si>
    <t>014</t>
  </si>
  <si>
    <t>Š2__KDB02- poklop D400 BG/BG bez odvětrání tlum.vl</t>
  </si>
  <si>
    <t>015</t>
  </si>
  <si>
    <t>Š3__TZZ-Q 150/135 V80/80 ŽB b/b 1/2</t>
  </si>
  <si>
    <t>016</t>
  </si>
  <si>
    <t>Š3__TZK-Q 150-100/27 ZDC PS; XF4</t>
  </si>
  <si>
    <t>017</t>
  </si>
  <si>
    <t>Š3__TBR-Q.1 100-63/58/12 KPS</t>
  </si>
  <si>
    <t>018</t>
  </si>
  <si>
    <t xml:space="preserve">Š3__TBS-Q.1 100/100/12 PS </t>
  </si>
  <si>
    <t>019</t>
  </si>
  <si>
    <t>Š3__TBW-Q.1 63/12</t>
  </si>
  <si>
    <t>020</t>
  </si>
  <si>
    <t>Š3__EMT DN 1000</t>
  </si>
  <si>
    <t>021</t>
  </si>
  <si>
    <t>Š3__KDB02- poklop D400 BG/BG bez odvětrání tlum.vl</t>
  </si>
  <si>
    <t>59222412R</t>
  </si>
  <si>
    <t xml:space="preserve">Trouba železobet hrdlová 800/2500 </t>
  </si>
  <si>
    <t>59222836R</t>
  </si>
  <si>
    <t>Podkladek 60,80 - 80/14/15</t>
  </si>
  <si>
    <t>59222832R</t>
  </si>
  <si>
    <t>Mazadlo</t>
  </si>
  <si>
    <t>022</t>
  </si>
  <si>
    <t>Úprava výtoku ze stávající šachty v areálu, bourání, dozdění</t>
  </si>
  <si>
    <t>919735113R00</t>
  </si>
  <si>
    <t>Řezání stávajícího živičného krytu tl. 10 - 15 cm</t>
  </si>
  <si>
    <t>31,5*2</t>
  </si>
  <si>
    <t>58344169R</t>
  </si>
  <si>
    <t>Štěrkodrtě frakce 0-32 A, zásyp v plném profilu</t>
  </si>
  <si>
    <t>t</t>
  </si>
  <si>
    <t>trasa:((14+32+10,5)*2*2)*1,6</t>
  </si>
  <si>
    <t>583419004R</t>
  </si>
  <si>
    <t>Kamenivo drcené frakce  32/63 BI Jihomoravský kraj</t>
  </si>
  <si>
    <t>oprava kom SUS:(32*2*0,3)*2*2</t>
  </si>
  <si>
    <t>917862111RT5</t>
  </si>
  <si>
    <t>Osazení stojat. obrub.bet. s opěrou,lože z C 12/15, včetně obrubníku ABO 100/10/25</t>
  </si>
  <si>
    <t>917161111RT2</t>
  </si>
  <si>
    <t>Osazení kamen. s opěrou, lože z C 12/15, obnovení orrubníků v areálu</t>
  </si>
  <si>
    <t>938909311R00</t>
  </si>
  <si>
    <t>Odstranění nánosu z povrchu živičného nebo beton.</t>
  </si>
  <si>
    <t>zametení:</t>
  </si>
  <si>
    <t>MK a SUS:150</t>
  </si>
  <si>
    <t>v areálu:150</t>
  </si>
  <si>
    <t>960111221R00</t>
  </si>
  <si>
    <t>Bourání konstrukcí z dílců prefa. betonových a ŽB</t>
  </si>
  <si>
    <t>dešťová vpust:0,7*0,7*2</t>
  </si>
  <si>
    <t>šachta stávající v zeleném:1,5*1,5*2</t>
  </si>
  <si>
    <t>979012212R00</t>
  </si>
  <si>
    <t>Svislá doprava suti a vybour. hmot na H do 4 m</t>
  </si>
  <si>
    <t>979082318R00</t>
  </si>
  <si>
    <t>Vodorovná doprava suti a hmot po suchu do 10000 m, Boskovice</t>
  </si>
  <si>
    <t>979990103R00</t>
  </si>
  <si>
    <t>Poplatek za skládku suti - beton do 30x30 cm</t>
  </si>
  <si>
    <t>979087213R00</t>
  </si>
  <si>
    <t>Nakládání vybour.hmot na dop.prostředky-komunikace</t>
  </si>
  <si>
    <t>979084216R00</t>
  </si>
  <si>
    <t>Vodorovná doprava vybour. hmot po suchu do10 km</t>
  </si>
  <si>
    <t>979990112R00</t>
  </si>
  <si>
    <t>Poplatek za skládku suti-obal.kam.-asfalt do 30x30, kamenivo</t>
  </si>
  <si>
    <t>998225111R00</t>
  </si>
  <si>
    <t>Přesun hmot, pozemní komunikace, kryt živičný</t>
  </si>
  <si>
    <t>17,3311+441,4779</t>
  </si>
  <si>
    <t>998271301R00</t>
  </si>
  <si>
    <t>Přesun hmot pro kanalizace betonové, otevř. výkop</t>
  </si>
  <si>
    <t>230170017R00</t>
  </si>
  <si>
    <t>Zkouška těsnosti potrubí, DN 600 - 800</t>
  </si>
  <si>
    <t>460030081RT3</t>
  </si>
  <si>
    <t>Řezání spáry v asfaltu nebo betonu, v tloušťce vrstvy do 8-10 cm, včetně zalití modifi</t>
  </si>
  <si>
    <t>460620006RT1</t>
  </si>
  <si>
    <t>Osetí povrchu trávou, včetně dodávky osiva</t>
  </si>
  <si>
    <t>460080001RT1</t>
  </si>
  <si>
    <t>Betonový základ bez bednění, uložení betonu do výkopu - lože trubního vedení</t>
  </si>
  <si>
    <t>(14+32+10,5)*2*0,15</t>
  </si>
  <si>
    <t>460110001R00</t>
  </si>
  <si>
    <t>Sonda v místě Š2 - výkop, pro ověření výšek napojení</t>
  </si>
  <si>
    <t>Zpracování a vyřízení ZUK, včetně správ. poplatků</t>
  </si>
  <si>
    <t>POL99_0</t>
  </si>
  <si>
    <t>Zpracování a vyřízení DDZ</t>
  </si>
  <si>
    <t>3</t>
  </si>
  <si>
    <t>Instalace DDZ</t>
  </si>
  <si>
    <t>Zařízení staveniště</t>
  </si>
  <si>
    <t>Odstranění zařízení staveniětě</t>
  </si>
  <si>
    <t>6</t>
  </si>
  <si>
    <t xml:space="preserve">Statické zátěžové zkoušky </t>
  </si>
  <si>
    <t>7</t>
  </si>
  <si>
    <t>Rozbory vzorků zeminy</t>
  </si>
  <si>
    <t>Zajištění ZAV</t>
  </si>
  <si>
    <t>9</t>
  </si>
  <si>
    <t>Geodetické zaměření skutečnégo provedení</t>
  </si>
  <si>
    <t>10</t>
  </si>
  <si>
    <t>Geometrický plán pro vklad do KN</t>
  </si>
  <si>
    <t>11</t>
  </si>
  <si>
    <t>Výrobní dokumentace - monolitické prvky</t>
  </si>
  <si>
    <t>12</t>
  </si>
  <si>
    <t>Pasportizace stavby</t>
  </si>
  <si>
    <t>13</t>
  </si>
  <si>
    <t>Vytyčení stavby oprávněným geodetem, včetně protokolu</t>
  </si>
  <si>
    <t>14</t>
  </si>
  <si>
    <t>Dokumentace skutečného provedení</t>
  </si>
  <si>
    <t>15</t>
  </si>
  <si>
    <t>Zajištění objízdné trasy do areálu, úprava povrchu + uvedení do pův. stavu</t>
  </si>
  <si>
    <t>16</t>
  </si>
  <si>
    <t>Zajištění sloupu nadzemního vedení EGD</t>
  </si>
  <si>
    <t>17</t>
  </si>
  <si>
    <t>Ochrana a zajištění zděného oplocení areálu, Pojistné rozepření a stabilizace při výkop. prac.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</si>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</sst>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17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8" t="s">
        <v>38</v>
      </c>
    </row>
    <row r="2" spans="1:7" ht="57.75" customHeight="1" x14ac:dyDescent="0.25">
      <c r="A2" s="186" t="s">
        <v>39</v>
      </c>
      <c r="B2" s="186"/>
      <c r="C2" s="186"/>
      <c r="D2" s="186"/>
      <c r="E2" s="186"/>
      <c r="F2" s="186"/>
      <c r="G2" s="18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3"/>
  <sheetViews>
    <sheetView showGridLines="0" topLeftCell="B1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9" width="12.6640625" customWidth="1"/>
    <col min="10" max="10" width="6.6640625" customWidth="1"/>
    <col min="11" max="11" width="4.33203125" customWidth="1"/>
    <col min="12" max="15" width="10.6640625" customWidth="1"/>
  </cols>
  <sheetData>
    <row r="1" spans="1:15" ht="33.75" customHeight="1" x14ac:dyDescent="0.25">
      <c r="A1" s="63" t="s">
        <v>36</v>
      </c>
      <c r="B1" s="218" t="s">
        <v>42</v>
      </c>
      <c r="C1" s="219"/>
      <c r="D1" s="219"/>
      <c r="E1" s="219"/>
      <c r="F1" s="219"/>
      <c r="G1" s="219"/>
      <c r="H1" s="219"/>
      <c r="I1" s="219"/>
      <c r="J1" s="220"/>
    </row>
    <row r="2" spans="1:15" ht="23.25" customHeight="1" x14ac:dyDescent="0.25">
      <c r="A2" s="3"/>
      <c r="B2" s="71" t="s">
        <v>40</v>
      </c>
      <c r="C2" s="72"/>
      <c r="D2" s="203" t="s">
        <v>46</v>
      </c>
      <c r="E2" s="204"/>
      <c r="F2" s="204"/>
      <c r="G2" s="204"/>
      <c r="H2" s="204"/>
      <c r="I2" s="204"/>
      <c r="J2" s="205"/>
      <c r="O2" s="1"/>
    </row>
    <row r="3" spans="1:15" ht="23.25" customHeight="1" x14ac:dyDescent="0.25">
      <c r="A3" s="3"/>
      <c r="B3" s="73" t="s">
        <v>45</v>
      </c>
      <c r="C3" s="74"/>
      <c r="D3" s="231" t="s">
        <v>43</v>
      </c>
      <c r="E3" s="232"/>
      <c r="F3" s="232"/>
      <c r="G3" s="232"/>
      <c r="H3" s="232"/>
      <c r="I3" s="232"/>
      <c r="J3" s="233"/>
    </row>
    <row r="4" spans="1:15" ht="23.25" hidden="1" customHeight="1" x14ac:dyDescent="0.25">
      <c r="A4" s="3"/>
      <c r="B4" s="75" t="s">
        <v>44</v>
      </c>
      <c r="C4" s="76"/>
      <c r="D4" s="77"/>
      <c r="E4" s="77"/>
      <c r="F4" s="78"/>
      <c r="G4" s="78"/>
      <c r="H4" s="78"/>
      <c r="I4" s="78"/>
      <c r="J4" s="79"/>
    </row>
    <row r="5" spans="1:15" ht="24" customHeight="1" x14ac:dyDescent="0.25">
      <c r="A5" s="3"/>
      <c r="B5" s="40" t="s">
        <v>21</v>
      </c>
      <c r="D5" s="80" t="s">
        <v>47</v>
      </c>
      <c r="E5" s="23"/>
      <c r="F5" s="23"/>
      <c r="G5" s="23"/>
      <c r="H5" s="25" t="s">
        <v>33</v>
      </c>
      <c r="I5" s="80" t="s">
        <v>50</v>
      </c>
      <c r="J5" s="9"/>
    </row>
    <row r="6" spans="1:15" ht="15.75" customHeight="1" x14ac:dyDescent="0.25">
      <c r="A6" s="3"/>
      <c r="B6" s="35"/>
      <c r="C6" s="23"/>
      <c r="D6" s="80" t="s">
        <v>48</v>
      </c>
      <c r="E6" s="23"/>
      <c r="F6" s="23"/>
      <c r="G6" s="23"/>
      <c r="H6" s="25" t="s">
        <v>34</v>
      </c>
      <c r="I6" s="80"/>
      <c r="J6" s="9"/>
    </row>
    <row r="7" spans="1:15" ht="15.75" customHeight="1" x14ac:dyDescent="0.25">
      <c r="A7" s="3"/>
      <c r="B7" s="36"/>
      <c r="C7" s="81" t="s">
        <v>49</v>
      </c>
      <c r="D7" s="70" t="s">
        <v>43</v>
      </c>
      <c r="E7" s="30"/>
      <c r="F7" s="30"/>
      <c r="G7" s="30"/>
      <c r="H7" s="31"/>
      <c r="I7" s="30"/>
      <c r="J7" s="43"/>
    </row>
    <row r="8" spans="1:15" ht="24" hidden="1" customHeight="1" x14ac:dyDescent="0.25">
      <c r="A8" s="3"/>
      <c r="B8" s="40" t="s">
        <v>19</v>
      </c>
      <c r="D8" s="29"/>
      <c r="H8" s="25" t="s">
        <v>33</v>
      </c>
      <c r="I8" s="29"/>
      <c r="J8" s="9"/>
    </row>
    <row r="9" spans="1:15" ht="15.75" hidden="1" customHeight="1" x14ac:dyDescent="0.25">
      <c r="A9" s="3"/>
      <c r="B9" s="3"/>
      <c r="D9" s="29"/>
      <c r="H9" s="25" t="s">
        <v>34</v>
      </c>
      <c r="I9" s="29"/>
      <c r="J9" s="9"/>
    </row>
    <row r="10" spans="1:15" ht="15.75" hidden="1" customHeight="1" x14ac:dyDescent="0.25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5">
      <c r="A11" s="3"/>
      <c r="B11" s="40" t="s">
        <v>18</v>
      </c>
      <c r="D11" s="210"/>
      <c r="E11" s="210"/>
      <c r="F11" s="210"/>
      <c r="G11" s="210"/>
      <c r="H11" s="25" t="s">
        <v>33</v>
      </c>
      <c r="I11" s="82"/>
      <c r="J11" s="9"/>
    </row>
    <row r="12" spans="1:15" ht="15.75" customHeight="1" x14ac:dyDescent="0.25">
      <c r="A12" s="3"/>
      <c r="B12" s="35"/>
      <c r="C12" s="23"/>
      <c r="D12" s="229"/>
      <c r="E12" s="229"/>
      <c r="F12" s="229"/>
      <c r="G12" s="229"/>
      <c r="H12" s="25" t="s">
        <v>34</v>
      </c>
      <c r="I12" s="82"/>
      <c r="J12" s="9"/>
    </row>
    <row r="13" spans="1:15" ht="15.75" customHeight="1" x14ac:dyDescent="0.25">
      <c r="A13" s="3"/>
      <c r="B13" s="36"/>
      <c r="C13" s="83"/>
      <c r="D13" s="230"/>
      <c r="E13" s="230"/>
      <c r="F13" s="230"/>
      <c r="G13" s="230"/>
      <c r="H13" s="26"/>
      <c r="I13" s="30"/>
      <c r="J13" s="43"/>
    </row>
    <row r="14" spans="1:15" ht="24" hidden="1" customHeight="1" x14ac:dyDescent="0.25">
      <c r="A14" s="3"/>
      <c r="B14" s="56" t="s">
        <v>20</v>
      </c>
      <c r="C14" s="57"/>
      <c r="D14" s="58"/>
      <c r="E14" s="59"/>
      <c r="F14" s="59"/>
      <c r="G14" s="59"/>
      <c r="H14" s="60"/>
      <c r="I14" s="59"/>
      <c r="J14" s="61"/>
    </row>
    <row r="15" spans="1:15" ht="32.25" customHeight="1" x14ac:dyDescent="0.25">
      <c r="A15" s="3"/>
      <c r="B15" s="44" t="s">
        <v>31</v>
      </c>
      <c r="C15" s="62"/>
      <c r="D15" s="15"/>
      <c r="E15" s="209"/>
      <c r="F15" s="209"/>
      <c r="G15" s="227"/>
      <c r="H15" s="227"/>
      <c r="I15" s="227" t="s">
        <v>28</v>
      </c>
      <c r="J15" s="228"/>
    </row>
    <row r="16" spans="1:15" ht="23.25" customHeight="1" x14ac:dyDescent="0.25">
      <c r="A16" s="129" t="s">
        <v>23</v>
      </c>
      <c r="B16" s="130" t="s">
        <v>23</v>
      </c>
      <c r="C16" s="48"/>
      <c r="D16" s="49"/>
      <c r="E16" s="206"/>
      <c r="F16" s="207"/>
      <c r="G16" s="206"/>
      <c r="H16" s="207"/>
      <c r="I16" s="206">
        <f>SUMIF(F47:F59,A16,I47:I59)+SUMIF(F47:F59,"PSU",I47:I59)</f>
        <v>0</v>
      </c>
      <c r="J16" s="208"/>
    </row>
    <row r="17" spans="1:10" ht="23.25" customHeight="1" x14ac:dyDescent="0.25">
      <c r="A17" s="129" t="s">
        <v>24</v>
      </c>
      <c r="B17" s="130" t="s">
        <v>24</v>
      </c>
      <c r="C17" s="48"/>
      <c r="D17" s="49"/>
      <c r="E17" s="206"/>
      <c r="F17" s="207"/>
      <c r="G17" s="206"/>
      <c r="H17" s="207"/>
      <c r="I17" s="206">
        <f>SUMIF(F47:F59,A17,I47:I59)</f>
        <v>0</v>
      </c>
      <c r="J17" s="208"/>
    </row>
    <row r="18" spans="1:10" ht="23.25" customHeight="1" x14ac:dyDescent="0.25">
      <c r="A18" s="129" t="s">
        <v>25</v>
      </c>
      <c r="B18" s="130" t="s">
        <v>25</v>
      </c>
      <c r="C18" s="48"/>
      <c r="D18" s="49"/>
      <c r="E18" s="206"/>
      <c r="F18" s="207"/>
      <c r="G18" s="206"/>
      <c r="H18" s="207"/>
      <c r="I18" s="206">
        <f>SUMIF(F47:F59,A18,I47:I59)</f>
        <v>0</v>
      </c>
      <c r="J18" s="208"/>
    </row>
    <row r="19" spans="1:10" ht="23.25" customHeight="1" x14ac:dyDescent="0.25">
      <c r="A19" s="129" t="s">
        <v>79</v>
      </c>
      <c r="B19" s="130" t="s">
        <v>26</v>
      </c>
      <c r="C19" s="48"/>
      <c r="D19" s="49"/>
      <c r="E19" s="206"/>
      <c r="F19" s="207"/>
      <c r="G19" s="206"/>
      <c r="H19" s="207"/>
      <c r="I19" s="206">
        <f>SUMIF(F47:F59,A19,I47:I59)</f>
        <v>0</v>
      </c>
      <c r="J19" s="208"/>
    </row>
    <row r="20" spans="1:10" ht="23.25" customHeight="1" x14ac:dyDescent="0.25">
      <c r="A20" s="129" t="s">
        <v>80</v>
      </c>
      <c r="B20" s="130" t="s">
        <v>27</v>
      </c>
      <c r="C20" s="48"/>
      <c r="D20" s="49"/>
      <c r="E20" s="206"/>
      <c r="F20" s="207"/>
      <c r="G20" s="206"/>
      <c r="H20" s="207"/>
      <c r="I20" s="206">
        <f>SUMIF(F47:F59,A20,I47:I59)</f>
        <v>0</v>
      </c>
      <c r="J20" s="208"/>
    </row>
    <row r="21" spans="1:10" ht="23.25" customHeight="1" x14ac:dyDescent="0.25">
      <c r="A21" s="3"/>
      <c r="B21" s="64" t="s">
        <v>28</v>
      </c>
      <c r="C21" s="65"/>
      <c r="D21" s="66"/>
      <c r="E21" s="216"/>
      <c r="F21" s="225"/>
      <c r="G21" s="216"/>
      <c r="H21" s="225"/>
      <c r="I21" s="216">
        <f>SUM(I16:J20)</f>
        <v>0</v>
      </c>
      <c r="J21" s="217"/>
    </row>
    <row r="22" spans="1:10" ht="33" customHeight="1" x14ac:dyDescent="0.25">
      <c r="A22" s="3"/>
      <c r="B22" s="55" t="s">
        <v>32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5">
      <c r="A23" s="3"/>
      <c r="B23" s="47" t="s">
        <v>11</v>
      </c>
      <c r="C23" s="48"/>
      <c r="D23" s="49"/>
      <c r="E23" s="50">
        <v>15</v>
      </c>
      <c r="F23" s="51" t="s">
        <v>0</v>
      </c>
      <c r="G23" s="214">
        <f>ZakladDPHSniVypocet</f>
        <v>0</v>
      </c>
      <c r="H23" s="215"/>
      <c r="I23" s="215"/>
      <c r="J23" s="52" t="str">
        <f t="shared" ref="J23:J28" si="0">Mena</f>
        <v>CZK</v>
      </c>
    </row>
    <row r="24" spans="1:10" ht="23.25" customHeight="1" x14ac:dyDescent="0.25">
      <c r="A24" s="3"/>
      <c r="B24" s="47" t="s">
        <v>12</v>
      </c>
      <c r="C24" s="48"/>
      <c r="D24" s="49"/>
      <c r="E24" s="50">
        <f>SazbaDPH1</f>
        <v>15</v>
      </c>
      <c r="F24" s="51" t="s">
        <v>0</v>
      </c>
      <c r="G24" s="212">
        <f>ZakladDPHSni*SazbaDPH1/100</f>
        <v>0</v>
      </c>
      <c r="H24" s="213"/>
      <c r="I24" s="213"/>
      <c r="J24" s="52" t="str">
        <f t="shared" si="0"/>
        <v>CZK</v>
      </c>
    </row>
    <row r="25" spans="1:10" ht="23.25" customHeight="1" x14ac:dyDescent="0.25">
      <c r="A25" s="3"/>
      <c r="B25" s="47" t="s">
        <v>13</v>
      </c>
      <c r="C25" s="48"/>
      <c r="D25" s="49"/>
      <c r="E25" s="50">
        <v>21</v>
      </c>
      <c r="F25" s="51" t="s">
        <v>0</v>
      </c>
      <c r="G25" s="214">
        <f>ZakladDPHZaklVypocet</f>
        <v>0</v>
      </c>
      <c r="H25" s="215"/>
      <c r="I25" s="215"/>
      <c r="J25" s="52" t="str">
        <f t="shared" si="0"/>
        <v>CZK</v>
      </c>
    </row>
    <row r="26" spans="1:10" ht="23.25" customHeight="1" x14ac:dyDescent="0.25">
      <c r="A26" s="3"/>
      <c r="B26" s="41" t="s">
        <v>14</v>
      </c>
      <c r="C26" s="19"/>
      <c r="D26" s="15"/>
      <c r="E26" s="37">
        <f>SazbaDPH2</f>
        <v>21</v>
      </c>
      <c r="F26" s="38" t="s">
        <v>0</v>
      </c>
      <c r="G26" s="221">
        <f>ZakladDPHZakl*SazbaDPH2/100</f>
        <v>0</v>
      </c>
      <c r="H26" s="222"/>
      <c r="I26" s="222"/>
      <c r="J26" s="46" t="str">
        <f t="shared" si="0"/>
        <v>CZK</v>
      </c>
    </row>
    <row r="27" spans="1:10" ht="23.25" customHeight="1" thickBot="1" x14ac:dyDescent="0.3">
      <c r="A27" s="3"/>
      <c r="B27" s="40" t="s">
        <v>4</v>
      </c>
      <c r="C27" s="17"/>
      <c r="D27" s="20"/>
      <c r="E27" s="17"/>
      <c r="F27" s="18"/>
      <c r="G27" s="223">
        <f>0</f>
        <v>0</v>
      </c>
      <c r="H27" s="223"/>
      <c r="I27" s="223"/>
      <c r="J27" s="53" t="str">
        <f t="shared" si="0"/>
        <v>CZK</v>
      </c>
    </row>
    <row r="28" spans="1:10" ht="27.75" hidden="1" customHeight="1" thickBot="1" x14ac:dyDescent="0.3">
      <c r="A28" s="3"/>
      <c r="B28" s="102" t="s">
        <v>22</v>
      </c>
      <c r="C28" s="103"/>
      <c r="D28" s="103"/>
      <c r="E28" s="104"/>
      <c r="F28" s="105"/>
      <c r="G28" s="226">
        <f>ZakladDPHSniVypocet+ZakladDPHZaklVypocet</f>
        <v>0</v>
      </c>
      <c r="H28" s="226"/>
      <c r="I28" s="226"/>
      <c r="J28" s="106" t="str">
        <f t="shared" si="0"/>
        <v>CZK</v>
      </c>
    </row>
    <row r="29" spans="1:10" ht="27.75" customHeight="1" thickBot="1" x14ac:dyDescent="0.3">
      <c r="A29" s="3"/>
      <c r="B29" s="102" t="s">
        <v>35</v>
      </c>
      <c r="C29" s="107"/>
      <c r="D29" s="107"/>
      <c r="E29" s="107"/>
      <c r="F29" s="107"/>
      <c r="G29" s="224">
        <f>ZakladDPHSni+DPHSni+ZakladDPHZakl+DPHZakl+Zaokrouhleni</f>
        <v>0</v>
      </c>
      <c r="H29" s="224"/>
      <c r="I29" s="224"/>
      <c r="J29" s="108" t="s">
        <v>53</v>
      </c>
    </row>
    <row r="30" spans="1:10" ht="12.75" customHeight="1" x14ac:dyDescent="0.25">
      <c r="A30" s="3"/>
      <c r="B30" s="3"/>
      <c r="J30" s="10"/>
    </row>
    <row r="31" spans="1:10" ht="30" customHeight="1" x14ac:dyDescent="0.25">
      <c r="A31" s="3"/>
      <c r="B31" s="3"/>
      <c r="J31" s="10"/>
    </row>
    <row r="32" spans="1:10" ht="18.75" customHeight="1" x14ac:dyDescent="0.25">
      <c r="A32" s="3"/>
      <c r="B32" s="21"/>
      <c r="C32" s="16" t="s">
        <v>10</v>
      </c>
      <c r="D32" s="33"/>
      <c r="E32" s="33"/>
      <c r="F32" s="16" t="s">
        <v>9</v>
      </c>
      <c r="G32" s="33"/>
      <c r="H32" s="34">
        <f ca="1">TODAY()</f>
        <v>45169</v>
      </c>
      <c r="I32" s="33"/>
      <c r="J32" s="10"/>
    </row>
    <row r="33" spans="1:10" ht="47.25" customHeight="1" x14ac:dyDescent="0.25">
      <c r="A33" s="3"/>
      <c r="B33" s="3"/>
      <c r="J33" s="10"/>
    </row>
    <row r="34" spans="1:10" s="28" customFormat="1" ht="18.75" customHeight="1" x14ac:dyDescent="0.25">
      <c r="A34" s="27"/>
      <c r="B34" s="27"/>
      <c r="D34" s="22"/>
      <c r="E34" s="22"/>
      <c r="G34" s="22"/>
      <c r="H34" s="22"/>
      <c r="I34" s="22"/>
      <c r="J34" s="32"/>
    </row>
    <row r="35" spans="1:10" ht="12.75" customHeight="1" x14ac:dyDescent="0.25">
      <c r="A35" s="3"/>
      <c r="B35" s="3"/>
      <c r="D35" s="211" t="s">
        <v>2</v>
      </c>
      <c r="E35" s="211"/>
      <c r="H35" s="11" t="s">
        <v>3</v>
      </c>
      <c r="J35" s="10"/>
    </row>
    <row r="36" spans="1:10" ht="13.5" customHeight="1" thickBot="1" x14ac:dyDescent="0.3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3">
      <c r="B37" s="67" t="s">
        <v>15</v>
      </c>
      <c r="C37" s="2"/>
      <c r="D37" s="2"/>
      <c r="E37" s="2"/>
      <c r="F37" s="94"/>
      <c r="G37" s="94"/>
      <c r="H37" s="94"/>
      <c r="I37" s="94"/>
      <c r="J37" s="2"/>
    </row>
    <row r="38" spans="1:10" ht="25.5" hidden="1" customHeight="1" x14ac:dyDescent="0.25">
      <c r="A38" s="86" t="s">
        <v>37</v>
      </c>
      <c r="B38" s="88" t="s">
        <v>16</v>
      </c>
      <c r="C38" s="89" t="s">
        <v>5</v>
      </c>
      <c r="D38" s="90"/>
      <c r="E38" s="90"/>
      <c r="F38" s="95" t="str">
        <f>B23</f>
        <v>Základ pro sníženou DPH</v>
      </c>
      <c r="G38" s="95" t="str">
        <f>B25</f>
        <v>Základ pro základní DPH</v>
      </c>
      <c r="H38" s="96" t="s">
        <v>17</v>
      </c>
      <c r="I38" s="96" t="s">
        <v>1</v>
      </c>
      <c r="J38" s="91" t="s">
        <v>0</v>
      </c>
    </row>
    <row r="39" spans="1:10" ht="25.5" hidden="1" customHeight="1" x14ac:dyDescent="0.25">
      <c r="A39" s="86">
        <v>1</v>
      </c>
      <c r="B39" s="92" t="s">
        <v>51</v>
      </c>
      <c r="C39" s="194" t="s">
        <v>46</v>
      </c>
      <c r="D39" s="195"/>
      <c r="E39" s="195"/>
      <c r="F39" s="97">
        <f>'Rozpočet Pol'!AC167</f>
        <v>0</v>
      </c>
      <c r="G39" s="98">
        <f>'Rozpočet Pol'!AD167</f>
        <v>0</v>
      </c>
      <c r="H39" s="99">
        <f>(F39*SazbaDPH1/100)+(G39*SazbaDPH2/100)</f>
        <v>0</v>
      </c>
      <c r="I39" s="99">
        <f>F39+G39+H39</f>
        <v>0</v>
      </c>
      <c r="J39" s="93" t="str">
        <f>IF(CenaCelkemVypocet=0,"",I39/CenaCelkemVypocet*100)</f>
        <v/>
      </c>
    </row>
    <row r="40" spans="1:10" ht="25.5" hidden="1" customHeight="1" x14ac:dyDescent="0.25">
      <c r="A40" s="86"/>
      <c r="B40" s="196" t="s">
        <v>52</v>
      </c>
      <c r="C40" s="197"/>
      <c r="D40" s="197"/>
      <c r="E40" s="198"/>
      <c r="F40" s="100">
        <f>SUMIF(A39:A39,"=1",F39:F39)</f>
        <v>0</v>
      </c>
      <c r="G40" s="101">
        <f>SUMIF(A39:A39,"=1",G39:G39)</f>
        <v>0</v>
      </c>
      <c r="H40" s="101">
        <f>SUMIF(A39:A39,"=1",H39:H39)</f>
        <v>0</v>
      </c>
      <c r="I40" s="101">
        <f>SUMIF(A39:A39,"=1",I39:I39)</f>
        <v>0</v>
      </c>
      <c r="J40" s="87">
        <f>SUMIF(A39:A39,"=1",J39:J39)</f>
        <v>0</v>
      </c>
    </row>
    <row r="44" spans="1:10" ht="15.6" x14ac:dyDescent="0.3">
      <c r="B44" s="109" t="s">
        <v>54</v>
      </c>
    </row>
    <row r="46" spans="1:10" ht="25.5" customHeight="1" x14ac:dyDescent="0.25">
      <c r="A46" s="110"/>
      <c r="B46" s="114" t="s">
        <v>16</v>
      </c>
      <c r="C46" s="114" t="s">
        <v>5</v>
      </c>
      <c r="D46" s="115"/>
      <c r="E46" s="115"/>
      <c r="F46" s="118" t="s">
        <v>55</v>
      </c>
      <c r="G46" s="118"/>
      <c r="H46" s="118"/>
      <c r="I46" s="199" t="s">
        <v>28</v>
      </c>
      <c r="J46" s="199"/>
    </row>
    <row r="47" spans="1:10" ht="25.5" customHeight="1" x14ac:dyDescent="0.25">
      <c r="A47" s="111"/>
      <c r="B47" s="119" t="s">
        <v>48</v>
      </c>
      <c r="C47" s="201" t="s">
        <v>56</v>
      </c>
      <c r="D47" s="202"/>
      <c r="E47" s="202"/>
      <c r="F47" s="121" t="s">
        <v>23</v>
      </c>
      <c r="G47" s="122"/>
      <c r="H47" s="122"/>
      <c r="I47" s="200">
        <f>'Rozpočet Pol'!G8</f>
        <v>0</v>
      </c>
      <c r="J47" s="200"/>
    </row>
    <row r="48" spans="1:10" ht="25.5" customHeight="1" x14ac:dyDescent="0.25">
      <c r="A48" s="111"/>
      <c r="B48" s="113" t="s">
        <v>57</v>
      </c>
      <c r="C48" s="188" t="s">
        <v>58</v>
      </c>
      <c r="D48" s="189"/>
      <c r="E48" s="189"/>
      <c r="F48" s="123" t="s">
        <v>23</v>
      </c>
      <c r="G48" s="124"/>
      <c r="H48" s="124"/>
      <c r="I48" s="187">
        <f>'Rozpočet Pol'!G62</f>
        <v>0</v>
      </c>
      <c r="J48" s="187"/>
    </row>
    <row r="49" spans="1:10" ht="25.5" customHeight="1" x14ac:dyDescent="0.25">
      <c r="A49" s="111"/>
      <c r="B49" s="113" t="s">
        <v>59</v>
      </c>
      <c r="C49" s="188" t="s">
        <v>60</v>
      </c>
      <c r="D49" s="189"/>
      <c r="E49" s="189"/>
      <c r="F49" s="123" t="s">
        <v>23</v>
      </c>
      <c r="G49" s="124"/>
      <c r="H49" s="124"/>
      <c r="I49" s="187">
        <f>'Rozpočet Pol'!G68</f>
        <v>0</v>
      </c>
      <c r="J49" s="187"/>
    </row>
    <row r="50" spans="1:10" ht="25.5" customHeight="1" x14ac:dyDescent="0.25">
      <c r="A50" s="111"/>
      <c r="B50" s="113" t="s">
        <v>61</v>
      </c>
      <c r="C50" s="188" t="s">
        <v>62</v>
      </c>
      <c r="D50" s="189"/>
      <c r="E50" s="189"/>
      <c r="F50" s="123" t="s">
        <v>23</v>
      </c>
      <c r="G50" s="124"/>
      <c r="H50" s="124"/>
      <c r="I50" s="187">
        <f>'Rozpočet Pol'!G72</f>
        <v>0</v>
      </c>
      <c r="J50" s="187"/>
    </row>
    <row r="51" spans="1:10" ht="25.5" customHeight="1" x14ac:dyDescent="0.25">
      <c r="A51" s="111"/>
      <c r="B51" s="113" t="s">
        <v>63</v>
      </c>
      <c r="C51" s="188" t="s">
        <v>64</v>
      </c>
      <c r="D51" s="189"/>
      <c r="E51" s="189"/>
      <c r="F51" s="123" t="s">
        <v>23</v>
      </c>
      <c r="G51" s="124"/>
      <c r="H51" s="124"/>
      <c r="I51" s="187">
        <f>'Rozpočet Pol'!G79</f>
        <v>0</v>
      </c>
      <c r="J51" s="187"/>
    </row>
    <row r="52" spans="1:10" ht="25.5" customHeight="1" x14ac:dyDescent="0.25">
      <c r="A52" s="111"/>
      <c r="B52" s="113" t="s">
        <v>65</v>
      </c>
      <c r="C52" s="188" t="s">
        <v>66</v>
      </c>
      <c r="D52" s="189"/>
      <c r="E52" s="189"/>
      <c r="F52" s="123" t="s">
        <v>23</v>
      </c>
      <c r="G52" s="124"/>
      <c r="H52" s="124"/>
      <c r="I52" s="187">
        <f>'Rozpočet Pol'!G111</f>
        <v>0</v>
      </c>
      <c r="J52" s="187"/>
    </row>
    <row r="53" spans="1:10" ht="25.5" customHeight="1" x14ac:dyDescent="0.25">
      <c r="A53" s="111"/>
      <c r="B53" s="113" t="s">
        <v>67</v>
      </c>
      <c r="C53" s="188" t="s">
        <v>68</v>
      </c>
      <c r="D53" s="189"/>
      <c r="E53" s="189"/>
      <c r="F53" s="123" t="s">
        <v>23</v>
      </c>
      <c r="G53" s="124"/>
      <c r="H53" s="124"/>
      <c r="I53" s="187">
        <f>'Rozpočet Pol'!G120</f>
        <v>0</v>
      </c>
      <c r="J53" s="187"/>
    </row>
    <row r="54" spans="1:10" ht="25.5" customHeight="1" x14ac:dyDescent="0.25">
      <c r="A54" s="111"/>
      <c r="B54" s="113" t="s">
        <v>69</v>
      </c>
      <c r="C54" s="188" t="s">
        <v>70</v>
      </c>
      <c r="D54" s="189"/>
      <c r="E54" s="189"/>
      <c r="F54" s="123" t="s">
        <v>23</v>
      </c>
      <c r="G54" s="124"/>
      <c r="H54" s="124"/>
      <c r="I54" s="187">
        <f>'Rozpočet Pol'!G125</f>
        <v>0</v>
      </c>
      <c r="J54" s="187"/>
    </row>
    <row r="55" spans="1:10" ht="25.5" customHeight="1" x14ac:dyDescent="0.25">
      <c r="A55" s="111"/>
      <c r="B55" s="113" t="s">
        <v>71</v>
      </c>
      <c r="C55" s="188" t="s">
        <v>72</v>
      </c>
      <c r="D55" s="189"/>
      <c r="E55" s="189"/>
      <c r="F55" s="123" t="s">
        <v>23</v>
      </c>
      <c r="G55" s="124"/>
      <c r="H55" s="124"/>
      <c r="I55" s="187">
        <f>'Rozpočet Pol'!G129</f>
        <v>0</v>
      </c>
      <c r="J55" s="187"/>
    </row>
    <row r="56" spans="1:10" ht="25.5" customHeight="1" x14ac:dyDescent="0.25">
      <c r="A56" s="111"/>
      <c r="B56" s="113" t="s">
        <v>73</v>
      </c>
      <c r="C56" s="188" t="s">
        <v>74</v>
      </c>
      <c r="D56" s="189"/>
      <c r="E56" s="189"/>
      <c r="F56" s="123" t="s">
        <v>23</v>
      </c>
      <c r="G56" s="124"/>
      <c r="H56" s="124"/>
      <c r="I56" s="187">
        <f>'Rozpočet Pol'!G136</f>
        <v>0</v>
      </c>
      <c r="J56" s="187"/>
    </row>
    <row r="57" spans="1:10" ht="25.5" customHeight="1" x14ac:dyDescent="0.25">
      <c r="A57" s="111"/>
      <c r="B57" s="113" t="s">
        <v>75</v>
      </c>
      <c r="C57" s="188" t="s">
        <v>76</v>
      </c>
      <c r="D57" s="189"/>
      <c r="E57" s="189"/>
      <c r="F57" s="123" t="s">
        <v>25</v>
      </c>
      <c r="G57" s="124"/>
      <c r="H57" s="124"/>
      <c r="I57" s="187">
        <f>'Rozpočet Pol'!G140</f>
        <v>0</v>
      </c>
      <c r="J57" s="187"/>
    </row>
    <row r="58" spans="1:10" ht="25.5" customHeight="1" x14ac:dyDescent="0.25">
      <c r="A58" s="111"/>
      <c r="B58" s="113" t="s">
        <v>77</v>
      </c>
      <c r="C58" s="188" t="s">
        <v>78</v>
      </c>
      <c r="D58" s="189"/>
      <c r="E58" s="189"/>
      <c r="F58" s="123" t="s">
        <v>25</v>
      </c>
      <c r="G58" s="124"/>
      <c r="H58" s="124"/>
      <c r="I58" s="187">
        <f>'Rozpočet Pol'!G142</f>
        <v>0</v>
      </c>
      <c r="J58" s="187"/>
    </row>
    <row r="59" spans="1:10" ht="25.5" customHeight="1" x14ac:dyDescent="0.25">
      <c r="A59" s="111"/>
      <c r="B59" s="120" t="s">
        <v>79</v>
      </c>
      <c r="C59" s="191" t="s">
        <v>26</v>
      </c>
      <c r="D59" s="192"/>
      <c r="E59" s="192"/>
      <c r="F59" s="125" t="s">
        <v>79</v>
      </c>
      <c r="G59" s="126"/>
      <c r="H59" s="126"/>
      <c r="I59" s="190">
        <f>'Rozpočet Pol'!G148</f>
        <v>0</v>
      </c>
      <c r="J59" s="190"/>
    </row>
    <row r="60" spans="1:10" ht="25.5" customHeight="1" x14ac:dyDescent="0.25">
      <c r="A60" s="112"/>
      <c r="B60" s="116" t="s">
        <v>1</v>
      </c>
      <c r="C60" s="116"/>
      <c r="D60" s="117"/>
      <c r="E60" s="117"/>
      <c r="F60" s="127"/>
      <c r="G60" s="128"/>
      <c r="H60" s="128"/>
      <c r="I60" s="193">
        <f>SUM(I47:I59)</f>
        <v>0</v>
      </c>
      <c r="J60" s="193"/>
    </row>
    <row r="61" spans="1:10" x14ac:dyDescent="0.25">
      <c r="F61" s="85"/>
      <c r="G61" s="85"/>
      <c r="H61" s="85"/>
      <c r="I61" s="85"/>
      <c r="J61" s="85"/>
    </row>
    <row r="62" spans="1:10" x14ac:dyDescent="0.25">
      <c r="F62" s="85"/>
      <c r="G62" s="85"/>
      <c r="H62" s="85"/>
      <c r="I62" s="85"/>
      <c r="J62" s="85"/>
    </row>
    <row r="63" spans="1:10" x14ac:dyDescent="0.25">
      <c r="F63" s="85"/>
      <c r="G63" s="85"/>
      <c r="H63" s="85"/>
      <c r="I63" s="85"/>
      <c r="J63" s="8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4" customWidth="1"/>
    <col min="2" max="2" width="14.44140625" style="4" customWidth="1"/>
    <col min="3" max="3" width="38.33203125" style="8" customWidth="1"/>
    <col min="4" max="4" width="4.5546875" style="4" customWidth="1"/>
    <col min="5" max="5" width="10.5546875" style="4" customWidth="1"/>
    <col min="6" max="6" width="9.88671875" style="4" customWidth="1"/>
    <col min="7" max="7" width="12.6640625" style="4" customWidth="1"/>
    <col min="8" max="16384" width="9.109375" style="4"/>
  </cols>
  <sheetData>
    <row r="1" spans="1:7" ht="15.6" x14ac:dyDescent="0.25">
      <c r="A1" s="234" t="s">
        <v>6</v>
      </c>
      <c r="B1" s="234"/>
      <c r="C1" s="235"/>
      <c r="D1" s="234"/>
      <c r="E1" s="234"/>
      <c r="F1" s="234"/>
      <c r="G1" s="234"/>
    </row>
    <row r="2" spans="1:7" ht="24.9" customHeight="1" x14ac:dyDescent="0.25">
      <c r="A2" s="69" t="s">
        <v>41</v>
      </c>
      <c r="B2" s="68"/>
      <c r="C2" s="236"/>
      <c r="D2" s="236"/>
      <c r="E2" s="236"/>
      <c r="F2" s="236"/>
      <c r="G2" s="237"/>
    </row>
    <row r="3" spans="1:7" ht="24.9" hidden="1" customHeight="1" x14ac:dyDescent="0.25">
      <c r="A3" s="69" t="s">
        <v>7</v>
      </c>
      <c r="B3" s="68"/>
      <c r="C3" s="236"/>
      <c r="D3" s="236"/>
      <c r="E3" s="236"/>
      <c r="F3" s="236"/>
      <c r="G3" s="237"/>
    </row>
    <row r="4" spans="1:7" ht="24.9" hidden="1" customHeight="1" x14ac:dyDescent="0.25">
      <c r="A4" s="69" t="s">
        <v>8</v>
      </c>
      <c r="B4" s="68"/>
      <c r="C4" s="236"/>
      <c r="D4" s="236"/>
      <c r="E4" s="236"/>
      <c r="F4" s="236"/>
      <c r="G4" s="237"/>
    </row>
    <row r="5" spans="1:7" hidden="1" x14ac:dyDescent="0.25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177"/>
  <sheetViews>
    <sheetView tabSelected="1" workbookViewId="0">
      <selection sqref="A1:G175"/>
    </sheetView>
  </sheetViews>
  <sheetFormatPr defaultRowHeight="13.2" outlineLevelRow="1" x14ac:dyDescent="0.25"/>
  <cols>
    <col min="1" max="1" width="4.33203125" customWidth="1"/>
    <col min="2" max="2" width="14.44140625" style="84" customWidth="1"/>
    <col min="3" max="3" width="38.33203125" style="84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3">
      <c r="A1" s="238" t="s">
        <v>6</v>
      </c>
      <c r="B1" s="238"/>
      <c r="C1" s="238"/>
      <c r="D1" s="238"/>
      <c r="E1" s="238"/>
      <c r="F1" s="238"/>
      <c r="G1" s="238"/>
      <c r="AE1" t="s">
        <v>82</v>
      </c>
    </row>
    <row r="2" spans="1:60" ht="25.05" customHeight="1" x14ac:dyDescent="0.25">
      <c r="A2" s="133" t="s">
        <v>81</v>
      </c>
      <c r="B2" s="131"/>
      <c r="C2" s="239" t="s">
        <v>46</v>
      </c>
      <c r="D2" s="240"/>
      <c r="E2" s="240"/>
      <c r="F2" s="240"/>
      <c r="G2" s="241"/>
      <c r="AE2" t="s">
        <v>83</v>
      </c>
    </row>
    <row r="3" spans="1:60" ht="25.05" customHeight="1" x14ac:dyDescent="0.25">
      <c r="A3" s="134" t="s">
        <v>7</v>
      </c>
      <c r="B3" s="132"/>
      <c r="C3" s="242" t="s">
        <v>43</v>
      </c>
      <c r="D3" s="243"/>
      <c r="E3" s="243"/>
      <c r="F3" s="243"/>
      <c r="G3" s="244"/>
      <c r="AE3" t="s">
        <v>84</v>
      </c>
    </row>
    <row r="4" spans="1:60" ht="25.05" hidden="1" customHeight="1" x14ac:dyDescent="0.25">
      <c r="A4" s="134" t="s">
        <v>8</v>
      </c>
      <c r="B4" s="132"/>
      <c r="C4" s="242"/>
      <c r="D4" s="243"/>
      <c r="E4" s="243"/>
      <c r="F4" s="243"/>
      <c r="G4" s="244"/>
      <c r="AE4" t="s">
        <v>85</v>
      </c>
    </row>
    <row r="5" spans="1:60" hidden="1" x14ac:dyDescent="0.25">
      <c r="A5" s="135" t="s">
        <v>86</v>
      </c>
      <c r="B5" s="136"/>
      <c r="C5" s="136"/>
      <c r="D5" s="137"/>
      <c r="E5" s="137"/>
      <c r="F5" s="137"/>
      <c r="G5" s="138"/>
      <c r="AE5" t="s">
        <v>87</v>
      </c>
    </row>
    <row r="7" spans="1:60" ht="39.6" x14ac:dyDescent="0.25">
      <c r="A7" s="143" t="s">
        <v>88</v>
      </c>
      <c r="B7" s="144" t="s">
        <v>89</v>
      </c>
      <c r="C7" s="144" t="s">
        <v>90</v>
      </c>
      <c r="D7" s="143" t="s">
        <v>91</v>
      </c>
      <c r="E7" s="143" t="s">
        <v>92</v>
      </c>
      <c r="F7" s="139" t="s">
        <v>93</v>
      </c>
      <c r="G7" s="160" t="s">
        <v>28</v>
      </c>
      <c r="H7" s="161" t="s">
        <v>29</v>
      </c>
      <c r="I7" s="161" t="s">
        <v>94</v>
      </c>
      <c r="J7" s="161" t="s">
        <v>30</v>
      </c>
      <c r="K7" s="161" t="s">
        <v>95</v>
      </c>
      <c r="L7" s="161" t="s">
        <v>96</v>
      </c>
      <c r="M7" s="161" t="s">
        <v>97</v>
      </c>
      <c r="N7" s="161" t="s">
        <v>98</v>
      </c>
      <c r="O7" s="161" t="s">
        <v>99</v>
      </c>
      <c r="P7" s="161" t="s">
        <v>100</v>
      </c>
      <c r="Q7" s="161" t="s">
        <v>101</v>
      </c>
      <c r="R7" s="161" t="s">
        <v>102</v>
      </c>
      <c r="S7" s="161" t="s">
        <v>103</v>
      </c>
      <c r="T7" s="161" t="s">
        <v>104</v>
      </c>
      <c r="U7" s="146" t="s">
        <v>105</v>
      </c>
    </row>
    <row r="8" spans="1:60" x14ac:dyDescent="0.25">
      <c r="A8" s="162" t="s">
        <v>106</v>
      </c>
      <c r="B8" s="163" t="s">
        <v>48</v>
      </c>
      <c r="C8" s="164" t="s">
        <v>56</v>
      </c>
      <c r="D8" s="165"/>
      <c r="E8" s="166"/>
      <c r="F8" s="167"/>
      <c r="G8" s="167">
        <f>SUMIF(AE9:AE61,"&lt;&gt;NOR",G9:G61)</f>
        <v>0</v>
      </c>
      <c r="H8" s="167"/>
      <c r="I8" s="167">
        <f>SUM(I9:I61)</f>
        <v>0</v>
      </c>
      <c r="J8" s="167"/>
      <c r="K8" s="167">
        <f>SUM(K9:K61)</f>
        <v>0</v>
      </c>
      <c r="L8" s="167"/>
      <c r="M8" s="167">
        <f>SUM(M9:M61)</f>
        <v>0</v>
      </c>
      <c r="N8" s="145"/>
      <c r="O8" s="145">
        <f>SUM(O9:O61)</f>
        <v>1.24E-2</v>
      </c>
      <c r="P8" s="145"/>
      <c r="Q8" s="145">
        <f>SUM(Q9:Q61)</f>
        <v>81.433499999999995</v>
      </c>
      <c r="R8" s="145"/>
      <c r="S8" s="145"/>
      <c r="T8" s="162"/>
      <c r="U8" s="145">
        <f>SUM(U9:U61)</f>
        <v>838.24000000000012</v>
      </c>
      <c r="AE8" t="s">
        <v>107</v>
      </c>
    </row>
    <row r="9" spans="1:60" outlineLevel="1" x14ac:dyDescent="0.25">
      <c r="A9" s="141">
        <v>1</v>
      </c>
      <c r="B9" s="141" t="s">
        <v>108</v>
      </c>
      <c r="C9" s="179" t="s">
        <v>109</v>
      </c>
      <c r="D9" s="147" t="s">
        <v>110</v>
      </c>
      <c r="E9" s="154">
        <v>15</v>
      </c>
      <c r="F9" s="157"/>
      <c r="G9" s="158">
        <f>ROUND(E9*F9,2)</f>
        <v>0</v>
      </c>
      <c r="H9" s="157"/>
      <c r="I9" s="158">
        <f>ROUND(E9*H9,2)</f>
        <v>0</v>
      </c>
      <c r="J9" s="157"/>
      <c r="K9" s="158">
        <f>ROUND(E9*J9,2)</f>
        <v>0</v>
      </c>
      <c r="L9" s="158">
        <v>21</v>
      </c>
      <c r="M9" s="158">
        <f>G9*(1+L9/100)</f>
        <v>0</v>
      </c>
      <c r="N9" s="148">
        <v>0</v>
      </c>
      <c r="O9" s="148">
        <f>ROUND(E9*N9,5)</f>
        <v>0</v>
      </c>
      <c r="P9" s="148">
        <v>0</v>
      </c>
      <c r="Q9" s="148">
        <f>ROUND(E9*P9,5)</f>
        <v>0</v>
      </c>
      <c r="R9" s="148"/>
      <c r="S9" s="148"/>
      <c r="T9" s="149">
        <v>0.17199999999999999</v>
      </c>
      <c r="U9" s="148">
        <f>ROUND(E9*T9,2)</f>
        <v>2.58</v>
      </c>
      <c r="V9" s="140"/>
      <c r="W9" s="140"/>
      <c r="X9" s="140"/>
      <c r="Y9" s="140"/>
      <c r="Z9" s="140"/>
      <c r="AA9" s="140"/>
      <c r="AB9" s="140"/>
      <c r="AC9" s="140"/>
      <c r="AD9" s="140"/>
      <c r="AE9" s="140" t="s">
        <v>111</v>
      </c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outlineLevel="1" x14ac:dyDescent="0.25">
      <c r="A10" s="141"/>
      <c r="B10" s="141"/>
      <c r="C10" s="180" t="s">
        <v>112</v>
      </c>
      <c r="D10" s="150"/>
      <c r="E10" s="155">
        <v>5</v>
      </c>
      <c r="F10" s="158"/>
      <c r="G10" s="158"/>
      <c r="H10" s="158"/>
      <c r="I10" s="158"/>
      <c r="J10" s="158"/>
      <c r="K10" s="158"/>
      <c r="L10" s="158"/>
      <c r="M10" s="158"/>
      <c r="N10" s="148"/>
      <c r="O10" s="148"/>
      <c r="P10" s="148"/>
      <c r="Q10" s="148"/>
      <c r="R10" s="148"/>
      <c r="S10" s="148"/>
      <c r="T10" s="149"/>
      <c r="U10" s="148"/>
      <c r="V10" s="140"/>
      <c r="W10" s="140"/>
      <c r="X10" s="140"/>
      <c r="Y10" s="140"/>
      <c r="Z10" s="140"/>
      <c r="AA10" s="140"/>
      <c r="AB10" s="140"/>
      <c r="AC10" s="140"/>
      <c r="AD10" s="140"/>
      <c r="AE10" s="140" t="s">
        <v>113</v>
      </c>
      <c r="AF10" s="140">
        <v>0</v>
      </c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outlineLevel="1" x14ac:dyDescent="0.25">
      <c r="A11" s="141"/>
      <c r="B11" s="141"/>
      <c r="C11" s="180" t="s">
        <v>114</v>
      </c>
      <c r="D11" s="150"/>
      <c r="E11" s="155">
        <v>10</v>
      </c>
      <c r="F11" s="158"/>
      <c r="G11" s="158"/>
      <c r="H11" s="158"/>
      <c r="I11" s="158"/>
      <c r="J11" s="158"/>
      <c r="K11" s="158"/>
      <c r="L11" s="158"/>
      <c r="M11" s="158"/>
      <c r="N11" s="148"/>
      <c r="O11" s="148"/>
      <c r="P11" s="148"/>
      <c r="Q11" s="148"/>
      <c r="R11" s="148"/>
      <c r="S11" s="148"/>
      <c r="T11" s="149"/>
      <c r="U11" s="148"/>
      <c r="V11" s="140"/>
      <c r="W11" s="140"/>
      <c r="X11" s="140"/>
      <c r="Y11" s="140"/>
      <c r="Z11" s="140"/>
      <c r="AA11" s="140"/>
      <c r="AB11" s="140"/>
      <c r="AC11" s="140"/>
      <c r="AD11" s="140"/>
      <c r="AE11" s="140" t="s">
        <v>113</v>
      </c>
      <c r="AF11" s="140">
        <v>0</v>
      </c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outlineLevel="1" x14ac:dyDescent="0.25">
      <c r="A12" s="141">
        <v>2</v>
      </c>
      <c r="B12" s="141" t="s">
        <v>115</v>
      </c>
      <c r="C12" s="179" t="s">
        <v>116</v>
      </c>
      <c r="D12" s="147" t="s">
        <v>110</v>
      </c>
      <c r="E12" s="154">
        <v>47.25</v>
      </c>
      <c r="F12" s="157"/>
      <c r="G12" s="158">
        <f>ROUND(E12*F12,2)</f>
        <v>0</v>
      </c>
      <c r="H12" s="157"/>
      <c r="I12" s="158">
        <f>ROUND(E12*H12,2)</f>
        <v>0</v>
      </c>
      <c r="J12" s="157"/>
      <c r="K12" s="158">
        <f>ROUND(E12*J12,2)</f>
        <v>0</v>
      </c>
      <c r="L12" s="158">
        <v>21</v>
      </c>
      <c r="M12" s="158">
        <f>G12*(1+L12/100)</f>
        <v>0</v>
      </c>
      <c r="N12" s="148">
        <v>0</v>
      </c>
      <c r="O12" s="148">
        <f>ROUND(E12*N12,5)</f>
        <v>0</v>
      </c>
      <c r="P12" s="148">
        <v>0.33</v>
      </c>
      <c r="Q12" s="148">
        <f>ROUND(E12*P12,5)</f>
        <v>15.592499999999999</v>
      </c>
      <c r="R12" s="148"/>
      <c r="S12" s="148"/>
      <c r="T12" s="149">
        <v>0.625</v>
      </c>
      <c r="U12" s="148">
        <f>ROUND(E12*T12,2)</f>
        <v>29.53</v>
      </c>
      <c r="V12" s="140"/>
      <c r="W12" s="140"/>
      <c r="X12" s="140"/>
      <c r="Y12" s="140"/>
      <c r="Z12" s="140"/>
      <c r="AA12" s="140"/>
      <c r="AB12" s="140"/>
      <c r="AC12" s="140"/>
      <c r="AD12" s="140"/>
      <c r="AE12" s="140" t="s">
        <v>111</v>
      </c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outlineLevel="1" x14ac:dyDescent="0.25">
      <c r="A13" s="141"/>
      <c r="B13" s="141"/>
      <c r="C13" s="180" t="s">
        <v>117</v>
      </c>
      <c r="D13" s="150"/>
      <c r="E13" s="155">
        <v>47.25</v>
      </c>
      <c r="F13" s="158"/>
      <c r="G13" s="158"/>
      <c r="H13" s="158"/>
      <c r="I13" s="158"/>
      <c r="J13" s="158"/>
      <c r="K13" s="158"/>
      <c r="L13" s="158"/>
      <c r="M13" s="158"/>
      <c r="N13" s="148"/>
      <c r="O13" s="148"/>
      <c r="P13" s="148"/>
      <c r="Q13" s="148"/>
      <c r="R13" s="148"/>
      <c r="S13" s="148"/>
      <c r="T13" s="149"/>
      <c r="U13" s="148"/>
      <c r="V13" s="140"/>
      <c r="W13" s="140"/>
      <c r="X13" s="140"/>
      <c r="Y13" s="140"/>
      <c r="Z13" s="140"/>
      <c r="AA13" s="140"/>
      <c r="AB13" s="140"/>
      <c r="AC13" s="140"/>
      <c r="AD13" s="140"/>
      <c r="AE13" s="140" t="s">
        <v>113</v>
      </c>
      <c r="AF13" s="140">
        <v>0</v>
      </c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outlineLevel="1" x14ac:dyDescent="0.25">
      <c r="A14" s="141">
        <v>3</v>
      </c>
      <c r="B14" s="141" t="s">
        <v>118</v>
      </c>
      <c r="C14" s="179" t="s">
        <v>119</v>
      </c>
      <c r="D14" s="147" t="s">
        <v>120</v>
      </c>
      <c r="E14" s="154">
        <v>3</v>
      </c>
      <c r="F14" s="157"/>
      <c r="G14" s="158">
        <f>ROUND(E14*F14,2)</f>
        <v>0</v>
      </c>
      <c r="H14" s="157"/>
      <c r="I14" s="158">
        <f>ROUND(E14*H14,2)</f>
        <v>0</v>
      </c>
      <c r="J14" s="157"/>
      <c r="K14" s="158">
        <f>ROUND(E14*J14,2)</f>
        <v>0</v>
      </c>
      <c r="L14" s="158">
        <v>21</v>
      </c>
      <c r="M14" s="158">
        <f>G14*(1+L14/100)</f>
        <v>0</v>
      </c>
      <c r="N14" s="148">
        <v>0</v>
      </c>
      <c r="O14" s="148">
        <f>ROUND(E14*N14,5)</f>
        <v>0</v>
      </c>
      <c r="P14" s="148">
        <v>0.27</v>
      </c>
      <c r="Q14" s="148">
        <f>ROUND(E14*P14,5)</f>
        <v>0.81</v>
      </c>
      <c r="R14" s="148"/>
      <c r="S14" s="148"/>
      <c r="T14" s="149">
        <v>0.123</v>
      </c>
      <c r="U14" s="148">
        <f>ROUND(E14*T14,2)</f>
        <v>0.37</v>
      </c>
      <c r="V14" s="140"/>
      <c r="W14" s="140"/>
      <c r="X14" s="140"/>
      <c r="Y14" s="140"/>
      <c r="Z14" s="140"/>
      <c r="AA14" s="140"/>
      <c r="AB14" s="140"/>
      <c r="AC14" s="140"/>
      <c r="AD14" s="140"/>
      <c r="AE14" s="140" t="s">
        <v>111</v>
      </c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outlineLevel="1" x14ac:dyDescent="0.25">
      <c r="A15" s="141"/>
      <c r="B15" s="141"/>
      <c r="C15" s="180" t="s">
        <v>121</v>
      </c>
      <c r="D15" s="150"/>
      <c r="E15" s="155">
        <v>3</v>
      </c>
      <c r="F15" s="158"/>
      <c r="G15" s="158"/>
      <c r="H15" s="158"/>
      <c r="I15" s="158"/>
      <c r="J15" s="158"/>
      <c r="K15" s="158"/>
      <c r="L15" s="158"/>
      <c r="M15" s="158"/>
      <c r="N15" s="148"/>
      <c r="O15" s="148"/>
      <c r="P15" s="148"/>
      <c r="Q15" s="148"/>
      <c r="R15" s="148"/>
      <c r="S15" s="148"/>
      <c r="T15" s="149"/>
      <c r="U15" s="148"/>
      <c r="V15" s="140"/>
      <c r="W15" s="140"/>
      <c r="X15" s="140"/>
      <c r="Y15" s="140"/>
      <c r="Z15" s="140"/>
      <c r="AA15" s="140"/>
      <c r="AB15" s="140"/>
      <c r="AC15" s="140"/>
      <c r="AD15" s="140"/>
      <c r="AE15" s="140" t="s">
        <v>113</v>
      </c>
      <c r="AF15" s="140">
        <v>0</v>
      </c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outlineLevel="1" x14ac:dyDescent="0.25">
      <c r="A16" s="141">
        <v>4</v>
      </c>
      <c r="B16" s="141" t="s">
        <v>122</v>
      </c>
      <c r="C16" s="179" t="s">
        <v>123</v>
      </c>
      <c r="D16" s="147" t="s">
        <v>110</v>
      </c>
      <c r="E16" s="154">
        <v>57</v>
      </c>
      <c r="F16" s="157"/>
      <c r="G16" s="158">
        <f>ROUND(E16*F16,2)</f>
        <v>0</v>
      </c>
      <c r="H16" s="157"/>
      <c r="I16" s="158">
        <f>ROUND(E16*H16,2)</f>
        <v>0</v>
      </c>
      <c r="J16" s="157"/>
      <c r="K16" s="158">
        <f>ROUND(E16*J16,2)</f>
        <v>0</v>
      </c>
      <c r="L16" s="158">
        <v>21</v>
      </c>
      <c r="M16" s="158">
        <f>G16*(1+L16/100)</f>
        <v>0</v>
      </c>
      <c r="N16" s="148">
        <v>0</v>
      </c>
      <c r="O16" s="148">
        <f>ROUND(E16*N16,5)</f>
        <v>0</v>
      </c>
      <c r="P16" s="148">
        <v>0.11799999999999999</v>
      </c>
      <c r="Q16" s="148">
        <f>ROUND(E16*P16,5)</f>
        <v>6.726</v>
      </c>
      <c r="R16" s="148"/>
      <c r="S16" s="148"/>
      <c r="T16" s="149">
        <v>0.16</v>
      </c>
      <c r="U16" s="148">
        <f>ROUND(E16*T16,2)</f>
        <v>9.1199999999999992</v>
      </c>
      <c r="V16" s="140"/>
      <c r="W16" s="140"/>
      <c r="X16" s="140"/>
      <c r="Y16" s="140"/>
      <c r="Z16" s="140"/>
      <c r="AA16" s="140"/>
      <c r="AB16" s="140"/>
      <c r="AC16" s="140"/>
      <c r="AD16" s="140"/>
      <c r="AE16" s="140" t="s">
        <v>111</v>
      </c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outlineLevel="1" x14ac:dyDescent="0.25">
      <c r="A17" s="141"/>
      <c r="B17" s="141"/>
      <c r="C17" s="180" t="s">
        <v>124</v>
      </c>
      <c r="D17" s="150"/>
      <c r="E17" s="155">
        <v>57</v>
      </c>
      <c r="F17" s="158"/>
      <c r="G17" s="158"/>
      <c r="H17" s="158"/>
      <c r="I17" s="158"/>
      <c r="J17" s="158"/>
      <c r="K17" s="158"/>
      <c r="L17" s="158"/>
      <c r="M17" s="158"/>
      <c r="N17" s="148"/>
      <c r="O17" s="148"/>
      <c r="P17" s="148"/>
      <c r="Q17" s="148"/>
      <c r="R17" s="148"/>
      <c r="S17" s="148"/>
      <c r="T17" s="149"/>
      <c r="U17" s="148"/>
      <c r="V17" s="140"/>
      <c r="W17" s="140"/>
      <c r="X17" s="140"/>
      <c r="Y17" s="140"/>
      <c r="Z17" s="140"/>
      <c r="AA17" s="140"/>
      <c r="AB17" s="140"/>
      <c r="AC17" s="140"/>
      <c r="AD17" s="140"/>
      <c r="AE17" s="140" t="s">
        <v>113</v>
      </c>
      <c r="AF17" s="140">
        <v>0</v>
      </c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outlineLevel="1" x14ac:dyDescent="0.25">
      <c r="A18" s="141">
        <v>5</v>
      </c>
      <c r="B18" s="141" t="s">
        <v>125</v>
      </c>
      <c r="C18" s="179" t="s">
        <v>126</v>
      </c>
      <c r="D18" s="147" t="s">
        <v>127</v>
      </c>
      <c r="E18" s="154">
        <v>10.95</v>
      </c>
      <c r="F18" s="157"/>
      <c r="G18" s="158">
        <f>ROUND(E18*F18,2)</f>
        <v>0</v>
      </c>
      <c r="H18" s="157"/>
      <c r="I18" s="158">
        <f>ROUND(E18*H18,2)</f>
        <v>0</v>
      </c>
      <c r="J18" s="157"/>
      <c r="K18" s="158">
        <f>ROUND(E18*J18,2)</f>
        <v>0</v>
      </c>
      <c r="L18" s="158">
        <v>21</v>
      </c>
      <c r="M18" s="158">
        <f>G18*(1+L18/100)</f>
        <v>0</v>
      </c>
      <c r="N18" s="148">
        <v>0</v>
      </c>
      <c r="O18" s="148">
        <f>ROUND(E18*N18,5)</f>
        <v>0</v>
      </c>
      <c r="P18" s="148">
        <v>0</v>
      </c>
      <c r="Q18" s="148">
        <f>ROUND(E18*P18,5)</f>
        <v>0</v>
      </c>
      <c r="R18" s="148"/>
      <c r="S18" s="148"/>
      <c r="T18" s="149">
        <v>9.7000000000000003E-2</v>
      </c>
      <c r="U18" s="148">
        <f>ROUND(E18*T18,2)</f>
        <v>1.06</v>
      </c>
      <c r="V18" s="140"/>
      <c r="W18" s="140"/>
      <c r="X18" s="140"/>
      <c r="Y18" s="140"/>
      <c r="Z18" s="140"/>
      <c r="AA18" s="140"/>
      <c r="AB18" s="140"/>
      <c r="AC18" s="140"/>
      <c r="AD18" s="140"/>
      <c r="AE18" s="140" t="s">
        <v>111</v>
      </c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outlineLevel="1" x14ac:dyDescent="0.25">
      <c r="A19" s="141"/>
      <c r="B19" s="141"/>
      <c r="C19" s="180" t="s">
        <v>128</v>
      </c>
      <c r="D19" s="150"/>
      <c r="E19" s="155">
        <v>5.85</v>
      </c>
      <c r="F19" s="158"/>
      <c r="G19" s="158"/>
      <c r="H19" s="158"/>
      <c r="I19" s="158"/>
      <c r="J19" s="158"/>
      <c r="K19" s="158"/>
      <c r="L19" s="158"/>
      <c r="M19" s="158"/>
      <c r="N19" s="148"/>
      <c r="O19" s="148"/>
      <c r="P19" s="148"/>
      <c r="Q19" s="148"/>
      <c r="R19" s="148"/>
      <c r="S19" s="148"/>
      <c r="T19" s="149"/>
      <c r="U19" s="148"/>
      <c r="V19" s="140"/>
      <c r="W19" s="140"/>
      <c r="X19" s="140"/>
      <c r="Y19" s="140"/>
      <c r="Z19" s="140"/>
      <c r="AA19" s="140"/>
      <c r="AB19" s="140"/>
      <c r="AC19" s="140"/>
      <c r="AD19" s="140"/>
      <c r="AE19" s="140" t="s">
        <v>113</v>
      </c>
      <c r="AF19" s="140">
        <v>0</v>
      </c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outlineLevel="1" x14ac:dyDescent="0.25">
      <c r="A20" s="141"/>
      <c r="B20" s="141"/>
      <c r="C20" s="180" t="s">
        <v>129</v>
      </c>
      <c r="D20" s="150"/>
      <c r="E20" s="155">
        <v>5.0999999999999996</v>
      </c>
      <c r="F20" s="158"/>
      <c r="G20" s="158"/>
      <c r="H20" s="158"/>
      <c r="I20" s="158"/>
      <c r="J20" s="158"/>
      <c r="K20" s="158"/>
      <c r="L20" s="158"/>
      <c r="M20" s="158"/>
      <c r="N20" s="148"/>
      <c r="O20" s="148"/>
      <c r="P20" s="148"/>
      <c r="Q20" s="148"/>
      <c r="R20" s="148"/>
      <c r="S20" s="148"/>
      <c r="T20" s="149"/>
      <c r="U20" s="148"/>
      <c r="V20" s="140"/>
      <c r="W20" s="140"/>
      <c r="X20" s="140"/>
      <c r="Y20" s="140"/>
      <c r="Z20" s="140"/>
      <c r="AA20" s="140"/>
      <c r="AB20" s="140"/>
      <c r="AC20" s="140"/>
      <c r="AD20" s="140"/>
      <c r="AE20" s="140" t="s">
        <v>113</v>
      </c>
      <c r="AF20" s="140">
        <v>0</v>
      </c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outlineLevel="1" x14ac:dyDescent="0.25">
      <c r="A21" s="141">
        <v>6</v>
      </c>
      <c r="B21" s="141" t="s">
        <v>130</v>
      </c>
      <c r="C21" s="179" t="s">
        <v>131</v>
      </c>
      <c r="D21" s="147" t="s">
        <v>110</v>
      </c>
      <c r="E21" s="154">
        <v>84.25</v>
      </c>
      <c r="F21" s="157"/>
      <c r="G21" s="158">
        <f>ROUND(E21*F21,2)</f>
        <v>0</v>
      </c>
      <c r="H21" s="157"/>
      <c r="I21" s="158">
        <f>ROUND(E21*H21,2)</f>
        <v>0</v>
      </c>
      <c r="J21" s="157"/>
      <c r="K21" s="158">
        <f>ROUND(E21*J21,2)</f>
        <v>0</v>
      </c>
      <c r="L21" s="158">
        <v>21</v>
      </c>
      <c r="M21" s="158">
        <f>G21*(1+L21/100)</f>
        <v>0</v>
      </c>
      <c r="N21" s="148">
        <v>0</v>
      </c>
      <c r="O21" s="148">
        <f>ROUND(E21*N21,5)</f>
        <v>0</v>
      </c>
      <c r="P21" s="148">
        <v>0.66</v>
      </c>
      <c r="Q21" s="148">
        <f>ROUND(E21*P21,5)</f>
        <v>55.604999999999997</v>
      </c>
      <c r="R21" s="148"/>
      <c r="S21" s="148"/>
      <c r="T21" s="149">
        <v>0.11899999999999999</v>
      </c>
      <c r="U21" s="148">
        <f>ROUND(E21*T21,2)</f>
        <v>10.029999999999999</v>
      </c>
      <c r="V21" s="140"/>
      <c r="W21" s="140"/>
      <c r="X21" s="140"/>
      <c r="Y21" s="140"/>
      <c r="Z21" s="140"/>
      <c r="AA21" s="140"/>
      <c r="AB21" s="140"/>
      <c r="AC21" s="140"/>
      <c r="AD21" s="140"/>
      <c r="AE21" s="140" t="s">
        <v>111</v>
      </c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outlineLevel="1" x14ac:dyDescent="0.25">
      <c r="A22" s="141"/>
      <c r="B22" s="141"/>
      <c r="C22" s="180" t="s">
        <v>132</v>
      </c>
      <c r="D22" s="150"/>
      <c r="E22" s="155">
        <v>27.25</v>
      </c>
      <c r="F22" s="158"/>
      <c r="G22" s="158"/>
      <c r="H22" s="158"/>
      <c r="I22" s="158"/>
      <c r="J22" s="158"/>
      <c r="K22" s="158"/>
      <c r="L22" s="158"/>
      <c r="M22" s="158"/>
      <c r="N22" s="148"/>
      <c r="O22" s="148"/>
      <c r="P22" s="148"/>
      <c r="Q22" s="148"/>
      <c r="R22" s="148"/>
      <c r="S22" s="148"/>
      <c r="T22" s="149"/>
      <c r="U22" s="148"/>
      <c r="V22" s="140"/>
      <c r="W22" s="140"/>
      <c r="X22" s="140"/>
      <c r="Y22" s="140"/>
      <c r="Z22" s="140"/>
      <c r="AA22" s="140"/>
      <c r="AB22" s="140"/>
      <c r="AC22" s="140"/>
      <c r="AD22" s="140"/>
      <c r="AE22" s="140" t="s">
        <v>113</v>
      </c>
      <c r="AF22" s="140">
        <v>0</v>
      </c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outlineLevel="1" x14ac:dyDescent="0.25">
      <c r="A23" s="141"/>
      <c r="B23" s="141"/>
      <c r="C23" s="180" t="s">
        <v>133</v>
      </c>
      <c r="D23" s="150"/>
      <c r="E23" s="155">
        <v>57</v>
      </c>
      <c r="F23" s="158"/>
      <c r="G23" s="158"/>
      <c r="H23" s="158"/>
      <c r="I23" s="158"/>
      <c r="J23" s="158"/>
      <c r="K23" s="158"/>
      <c r="L23" s="158"/>
      <c r="M23" s="158"/>
      <c r="N23" s="148"/>
      <c r="O23" s="148"/>
      <c r="P23" s="148"/>
      <c r="Q23" s="148"/>
      <c r="R23" s="148"/>
      <c r="S23" s="148"/>
      <c r="T23" s="149"/>
      <c r="U23" s="148"/>
      <c r="V23" s="140"/>
      <c r="W23" s="140"/>
      <c r="X23" s="140"/>
      <c r="Y23" s="140"/>
      <c r="Z23" s="140"/>
      <c r="AA23" s="140"/>
      <c r="AB23" s="140"/>
      <c r="AC23" s="140"/>
      <c r="AD23" s="140"/>
      <c r="AE23" s="140" t="s">
        <v>113</v>
      </c>
      <c r="AF23" s="140">
        <v>0</v>
      </c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ht="20.399999999999999" outlineLevel="1" x14ac:dyDescent="0.25">
      <c r="A24" s="141">
        <v>7</v>
      </c>
      <c r="B24" s="141" t="s">
        <v>134</v>
      </c>
      <c r="C24" s="179" t="s">
        <v>135</v>
      </c>
      <c r="D24" s="147" t="s">
        <v>120</v>
      </c>
      <c r="E24" s="154">
        <v>10</v>
      </c>
      <c r="F24" s="157"/>
      <c r="G24" s="158">
        <f>ROUND(E24*F24,2)</f>
        <v>0</v>
      </c>
      <c r="H24" s="157"/>
      <c r="I24" s="158">
        <f>ROUND(E24*H24,2)</f>
        <v>0</v>
      </c>
      <c r="J24" s="157"/>
      <c r="K24" s="158">
        <f>ROUND(E24*J24,2)</f>
        <v>0</v>
      </c>
      <c r="L24" s="158">
        <v>21</v>
      </c>
      <c r="M24" s="158">
        <f>G24*(1+L24/100)</f>
        <v>0</v>
      </c>
      <c r="N24" s="148">
        <v>0</v>
      </c>
      <c r="O24" s="148">
        <f>ROUND(E24*N24,5)</f>
        <v>0</v>
      </c>
      <c r="P24" s="148">
        <v>0.27</v>
      </c>
      <c r="Q24" s="148">
        <f>ROUND(E24*P24,5)</f>
        <v>2.7</v>
      </c>
      <c r="R24" s="148"/>
      <c r="S24" s="148"/>
      <c r="T24" s="149">
        <v>0.123</v>
      </c>
      <c r="U24" s="148">
        <f>ROUND(E24*T24,2)</f>
        <v>1.23</v>
      </c>
      <c r="V24" s="140"/>
      <c r="W24" s="140"/>
      <c r="X24" s="140"/>
      <c r="Y24" s="140"/>
      <c r="Z24" s="140"/>
      <c r="AA24" s="140"/>
      <c r="AB24" s="140"/>
      <c r="AC24" s="140"/>
      <c r="AD24" s="140"/>
      <c r="AE24" s="140" t="s">
        <v>136</v>
      </c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outlineLevel="1" x14ac:dyDescent="0.25">
      <c r="A25" s="141">
        <v>8</v>
      </c>
      <c r="B25" s="141" t="s">
        <v>137</v>
      </c>
      <c r="C25" s="179" t="s">
        <v>138</v>
      </c>
      <c r="D25" s="147" t="s">
        <v>127</v>
      </c>
      <c r="E25" s="154">
        <v>113.5</v>
      </c>
      <c r="F25" s="157"/>
      <c r="G25" s="158">
        <f>ROUND(E25*F25,2)</f>
        <v>0</v>
      </c>
      <c r="H25" s="157"/>
      <c r="I25" s="158">
        <f>ROUND(E25*H25,2)</f>
        <v>0</v>
      </c>
      <c r="J25" s="157"/>
      <c r="K25" s="158">
        <f>ROUND(E25*J25,2)</f>
        <v>0</v>
      </c>
      <c r="L25" s="158">
        <v>21</v>
      </c>
      <c r="M25" s="158">
        <f>G25*(1+L25/100)</f>
        <v>0</v>
      </c>
      <c r="N25" s="148">
        <v>0</v>
      </c>
      <c r="O25" s="148">
        <f>ROUND(E25*N25,5)</f>
        <v>0</v>
      </c>
      <c r="P25" s="148">
        <v>0</v>
      </c>
      <c r="Q25" s="148">
        <f>ROUND(E25*P25,5)</f>
        <v>0</v>
      </c>
      <c r="R25" s="148"/>
      <c r="S25" s="148"/>
      <c r="T25" s="149">
        <v>0.2</v>
      </c>
      <c r="U25" s="148">
        <f>ROUND(E25*T25,2)</f>
        <v>22.7</v>
      </c>
      <c r="V25" s="140"/>
      <c r="W25" s="140"/>
      <c r="X25" s="140"/>
      <c r="Y25" s="140"/>
      <c r="Z25" s="140"/>
      <c r="AA25" s="140"/>
      <c r="AB25" s="140"/>
      <c r="AC25" s="140"/>
      <c r="AD25" s="140"/>
      <c r="AE25" s="140" t="s">
        <v>111</v>
      </c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</row>
    <row r="26" spans="1:60" outlineLevel="1" x14ac:dyDescent="0.25">
      <c r="A26" s="141"/>
      <c r="B26" s="141"/>
      <c r="C26" s="180" t="s">
        <v>139</v>
      </c>
      <c r="D26" s="150"/>
      <c r="E26" s="155">
        <v>28.5</v>
      </c>
      <c r="F26" s="158"/>
      <c r="G26" s="158"/>
      <c r="H26" s="158"/>
      <c r="I26" s="158"/>
      <c r="J26" s="158"/>
      <c r="K26" s="158"/>
      <c r="L26" s="158"/>
      <c r="M26" s="158"/>
      <c r="N26" s="148"/>
      <c r="O26" s="148"/>
      <c r="P26" s="148"/>
      <c r="Q26" s="148"/>
      <c r="R26" s="148"/>
      <c r="S26" s="148"/>
      <c r="T26" s="149"/>
      <c r="U26" s="148"/>
      <c r="V26" s="140"/>
      <c r="W26" s="140"/>
      <c r="X26" s="140"/>
      <c r="Y26" s="140"/>
      <c r="Z26" s="140"/>
      <c r="AA26" s="140"/>
      <c r="AB26" s="140"/>
      <c r="AC26" s="140"/>
      <c r="AD26" s="140"/>
      <c r="AE26" s="140" t="s">
        <v>113</v>
      </c>
      <c r="AF26" s="140">
        <v>0</v>
      </c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outlineLevel="1" x14ac:dyDescent="0.25">
      <c r="A27" s="141"/>
      <c r="B27" s="141"/>
      <c r="C27" s="180" t="s">
        <v>140</v>
      </c>
      <c r="D27" s="150"/>
      <c r="E27" s="155">
        <v>64</v>
      </c>
      <c r="F27" s="158"/>
      <c r="G27" s="158"/>
      <c r="H27" s="158"/>
      <c r="I27" s="158"/>
      <c r="J27" s="158"/>
      <c r="K27" s="158"/>
      <c r="L27" s="158"/>
      <c r="M27" s="158"/>
      <c r="N27" s="148"/>
      <c r="O27" s="148"/>
      <c r="P27" s="148"/>
      <c r="Q27" s="148"/>
      <c r="R27" s="148"/>
      <c r="S27" s="148"/>
      <c r="T27" s="149"/>
      <c r="U27" s="148"/>
      <c r="V27" s="140"/>
      <c r="W27" s="140"/>
      <c r="X27" s="140"/>
      <c r="Y27" s="140"/>
      <c r="Z27" s="140"/>
      <c r="AA27" s="140"/>
      <c r="AB27" s="140"/>
      <c r="AC27" s="140"/>
      <c r="AD27" s="140"/>
      <c r="AE27" s="140" t="s">
        <v>113</v>
      </c>
      <c r="AF27" s="140">
        <v>0</v>
      </c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outlineLevel="1" x14ac:dyDescent="0.25">
      <c r="A28" s="141"/>
      <c r="B28" s="141"/>
      <c r="C28" s="180" t="s">
        <v>141</v>
      </c>
      <c r="D28" s="150"/>
      <c r="E28" s="155">
        <v>21</v>
      </c>
      <c r="F28" s="158"/>
      <c r="G28" s="158"/>
      <c r="H28" s="158"/>
      <c r="I28" s="158"/>
      <c r="J28" s="158"/>
      <c r="K28" s="158"/>
      <c r="L28" s="158"/>
      <c r="M28" s="158"/>
      <c r="N28" s="148"/>
      <c r="O28" s="148"/>
      <c r="P28" s="148"/>
      <c r="Q28" s="148"/>
      <c r="R28" s="148"/>
      <c r="S28" s="148"/>
      <c r="T28" s="149"/>
      <c r="U28" s="148"/>
      <c r="V28" s="140"/>
      <c r="W28" s="140"/>
      <c r="X28" s="140"/>
      <c r="Y28" s="140"/>
      <c r="Z28" s="140"/>
      <c r="AA28" s="140"/>
      <c r="AB28" s="140"/>
      <c r="AC28" s="140"/>
      <c r="AD28" s="140"/>
      <c r="AE28" s="140" t="s">
        <v>113</v>
      </c>
      <c r="AF28" s="140">
        <v>0</v>
      </c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outlineLevel="1" x14ac:dyDescent="0.25">
      <c r="A29" s="141">
        <v>9</v>
      </c>
      <c r="B29" s="141" t="s">
        <v>142</v>
      </c>
      <c r="C29" s="179" t="s">
        <v>143</v>
      </c>
      <c r="D29" s="147" t="s">
        <v>127</v>
      </c>
      <c r="E29" s="154">
        <v>243.25000000000003</v>
      </c>
      <c r="F29" s="157"/>
      <c r="G29" s="158">
        <f>ROUND(E29*F29,2)</f>
        <v>0</v>
      </c>
      <c r="H29" s="157"/>
      <c r="I29" s="158">
        <f>ROUND(E29*H29,2)</f>
        <v>0</v>
      </c>
      <c r="J29" s="157"/>
      <c r="K29" s="158">
        <f>ROUND(E29*J29,2)</f>
        <v>0</v>
      </c>
      <c r="L29" s="158">
        <v>21</v>
      </c>
      <c r="M29" s="158">
        <f>G29*(1+L29/100)</f>
        <v>0</v>
      </c>
      <c r="N29" s="148">
        <v>0</v>
      </c>
      <c r="O29" s="148">
        <f>ROUND(E29*N29,5)</f>
        <v>0</v>
      </c>
      <c r="P29" s="148">
        <v>0</v>
      </c>
      <c r="Q29" s="148">
        <f>ROUND(E29*P29,5)</f>
        <v>0</v>
      </c>
      <c r="R29" s="148"/>
      <c r="S29" s="148"/>
      <c r="T29" s="149">
        <v>0.25</v>
      </c>
      <c r="U29" s="148">
        <f>ROUND(E29*T29,2)</f>
        <v>60.81</v>
      </c>
      <c r="V29" s="140"/>
      <c r="W29" s="140"/>
      <c r="X29" s="140"/>
      <c r="Y29" s="140"/>
      <c r="Z29" s="140"/>
      <c r="AA29" s="140"/>
      <c r="AB29" s="140"/>
      <c r="AC29" s="140"/>
      <c r="AD29" s="140"/>
      <c r="AE29" s="140" t="s">
        <v>111</v>
      </c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outlineLevel="1" x14ac:dyDescent="0.25">
      <c r="A30" s="141"/>
      <c r="B30" s="141"/>
      <c r="C30" s="180" t="s">
        <v>144</v>
      </c>
      <c r="D30" s="150"/>
      <c r="E30" s="155">
        <v>30.8</v>
      </c>
      <c r="F30" s="158"/>
      <c r="G30" s="158"/>
      <c r="H30" s="158"/>
      <c r="I30" s="158"/>
      <c r="J30" s="158"/>
      <c r="K30" s="158"/>
      <c r="L30" s="158"/>
      <c r="M30" s="158"/>
      <c r="N30" s="148"/>
      <c r="O30" s="148"/>
      <c r="P30" s="148"/>
      <c r="Q30" s="148"/>
      <c r="R30" s="148"/>
      <c r="S30" s="148"/>
      <c r="T30" s="149"/>
      <c r="U30" s="148"/>
      <c r="V30" s="140"/>
      <c r="W30" s="140"/>
      <c r="X30" s="140"/>
      <c r="Y30" s="140"/>
      <c r="Z30" s="140"/>
      <c r="AA30" s="140"/>
      <c r="AB30" s="140"/>
      <c r="AC30" s="140"/>
      <c r="AD30" s="140"/>
      <c r="AE30" s="140" t="s">
        <v>113</v>
      </c>
      <c r="AF30" s="140">
        <v>0</v>
      </c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outlineLevel="1" x14ac:dyDescent="0.25">
      <c r="A31" s="141"/>
      <c r="B31" s="141"/>
      <c r="C31" s="180" t="s">
        <v>145</v>
      </c>
      <c r="D31" s="150"/>
      <c r="E31" s="155">
        <v>156.80000000000001</v>
      </c>
      <c r="F31" s="158"/>
      <c r="G31" s="158"/>
      <c r="H31" s="158"/>
      <c r="I31" s="158"/>
      <c r="J31" s="158"/>
      <c r="K31" s="158"/>
      <c r="L31" s="158"/>
      <c r="M31" s="158"/>
      <c r="N31" s="148"/>
      <c r="O31" s="148"/>
      <c r="P31" s="148"/>
      <c r="Q31" s="148"/>
      <c r="R31" s="148"/>
      <c r="S31" s="148"/>
      <c r="T31" s="149"/>
      <c r="U31" s="148"/>
      <c r="V31" s="140"/>
      <c r="W31" s="140"/>
      <c r="X31" s="140"/>
      <c r="Y31" s="140"/>
      <c r="Z31" s="140"/>
      <c r="AA31" s="140"/>
      <c r="AB31" s="140"/>
      <c r="AC31" s="140"/>
      <c r="AD31" s="140"/>
      <c r="AE31" s="140" t="s">
        <v>113</v>
      </c>
      <c r="AF31" s="140">
        <v>0</v>
      </c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outlineLevel="1" x14ac:dyDescent="0.25">
      <c r="A32" s="141"/>
      <c r="B32" s="141"/>
      <c r="C32" s="180" t="s">
        <v>146</v>
      </c>
      <c r="D32" s="150"/>
      <c r="E32" s="155">
        <v>55.65</v>
      </c>
      <c r="F32" s="158"/>
      <c r="G32" s="158"/>
      <c r="H32" s="158"/>
      <c r="I32" s="158"/>
      <c r="J32" s="158"/>
      <c r="K32" s="158"/>
      <c r="L32" s="158"/>
      <c r="M32" s="158"/>
      <c r="N32" s="148"/>
      <c r="O32" s="148"/>
      <c r="P32" s="148"/>
      <c r="Q32" s="148"/>
      <c r="R32" s="148"/>
      <c r="S32" s="148"/>
      <c r="T32" s="149"/>
      <c r="U32" s="148"/>
      <c r="V32" s="140"/>
      <c r="W32" s="140"/>
      <c r="X32" s="140"/>
      <c r="Y32" s="140"/>
      <c r="Z32" s="140"/>
      <c r="AA32" s="140"/>
      <c r="AB32" s="140"/>
      <c r="AC32" s="140"/>
      <c r="AD32" s="140"/>
      <c r="AE32" s="140" t="s">
        <v>113</v>
      </c>
      <c r="AF32" s="140">
        <v>0</v>
      </c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outlineLevel="1" x14ac:dyDescent="0.25">
      <c r="A33" s="141">
        <v>10</v>
      </c>
      <c r="B33" s="141" t="s">
        <v>147</v>
      </c>
      <c r="C33" s="179" t="s">
        <v>148</v>
      </c>
      <c r="D33" s="147" t="s">
        <v>127</v>
      </c>
      <c r="E33" s="154">
        <v>85.974999999999994</v>
      </c>
      <c r="F33" s="157"/>
      <c r="G33" s="158">
        <f>ROUND(E33*F33,2)</f>
        <v>0</v>
      </c>
      <c r="H33" s="157"/>
      <c r="I33" s="158">
        <f>ROUND(E33*H33,2)</f>
        <v>0</v>
      </c>
      <c r="J33" s="157"/>
      <c r="K33" s="158">
        <f>ROUND(E33*J33,2)</f>
        <v>0</v>
      </c>
      <c r="L33" s="158">
        <v>21</v>
      </c>
      <c r="M33" s="158">
        <f>G33*(1+L33/100)</f>
        <v>0</v>
      </c>
      <c r="N33" s="148">
        <v>0</v>
      </c>
      <c r="O33" s="148">
        <f>ROUND(E33*N33,5)</f>
        <v>0</v>
      </c>
      <c r="P33" s="148">
        <v>0</v>
      </c>
      <c r="Q33" s="148">
        <f>ROUND(E33*P33,5)</f>
        <v>0</v>
      </c>
      <c r="R33" s="148"/>
      <c r="S33" s="148"/>
      <c r="T33" s="149">
        <v>0.32334000000000002</v>
      </c>
      <c r="U33" s="148">
        <f>ROUND(E33*T33,2)</f>
        <v>27.8</v>
      </c>
      <c r="V33" s="140"/>
      <c r="W33" s="140"/>
      <c r="X33" s="140"/>
      <c r="Y33" s="140"/>
      <c r="Z33" s="140"/>
      <c r="AA33" s="140"/>
      <c r="AB33" s="140"/>
      <c r="AC33" s="140"/>
      <c r="AD33" s="140"/>
      <c r="AE33" s="140" t="s">
        <v>136</v>
      </c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</row>
    <row r="34" spans="1:60" outlineLevel="1" x14ac:dyDescent="0.25">
      <c r="A34" s="141"/>
      <c r="B34" s="141"/>
      <c r="C34" s="180" t="s">
        <v>149</v>
      </c>
      <c r="D34" s="150"/>
      <c r="E34" s="155">
        <v>15.625</v>
      </c>
      <c r="F34" s="158"/>
      <c r="G34" s="158"/>
      <c r="H34" s="158"/>
      <c r="I34" s="158"/>
      <c r="J34" s="158"/>
      <c r="K34" s="158"/>
      <c r="L34" s="158"/>
      <c r="M34" s="158"/>
      <c r="N34" s="148"/>
      <c r="O34" s="148"/>
      <c r="P34" s="148"/>
      <c r="Q34" s="148"/>
      <c r="R34" s="148"/>
      <c r="S34" s="148"/>
      <c r="T34" s="149"/>
      <c r="U34" s="148"/>
      <c r="V34" s="140"/>
      <c r="W34" s="140"/>
      <c r="X34" s="140"/>
      <c r="Y34" s="140"/>
      <c r="Z34" s="140"/>
      <c r="AA34" s="140"/>
      <c r="AB34" s="140"/>
      <c r="AC34" s="140"/>
      <c r="AD34" s="140"/>
      <c r="AE34" s="140" t="s">
        <v>113</v>
      </c>
      <c r="AF34" s="140">
        <v>0</v>
      </c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outlineLevel="1" x14ac:dyDescent="0.25">
      <c r="A35" s="141"/>
      <c r="B35" s="141"/>
      <c r="C35" s="180" t="s">
        <v>150</v>
      </c>
      <c r="D35" s="150"/>
      <c r="E35" s="155">
        <v>26.1</v>
      </c>
      <c r="F35" s="158"/>
      <c r="G35" s="158"/>
      <c r="H35" s="158"/>
      <c r="I35" s="158"/>
      <c r="J35" s="158"/>
      <c r="K35" s="158"/>
      <c r="L35" s="158"/>
      <c r="M35" s="158"/>
      <c r="N35" s="148"/>
      <c r="O35" s="148"/>
      <c r="P35" s="148"/>
      <c r="Q35" s="148"/>
      <c r="R35" s="148"/>
      <c r="S35" s="148"/>
      <c r="T35" s="149"/>
      <c r="U35" s="148"/>
      <c r="V35" s="140"/>
      <c r="W35" s="140"/>
      <c r="X35" s="140"/>
      <c r="Y35" s="140"/>
      <c r="Z35" s="140"/>
      <c r="AA35" s="140"/>
      <c r="AB35" s="140"/>
      <c r="AC35" s="140"/>
      <c r="AD35" s="140"/>
      <c r="AE35" s="140" t="s">
        <v>113</v>
      </c>
      <c r="AF35" s="140">
        <v>0</v>
      </c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</row>
    <row r="36" spans="1:60" outlineLevel="1" x14ac:dyDescent="0.25">
      <c r="A36" s="141"/>
      <c r="B36" s="141"/>
      <c r="C36" s="180" t="s">
        <v>151</v>
      </c>
      <c r="D36" s="150"/>
      <c r="E36" s="155">
        <v>26.25</v>
      </c>
      <c r="F36" s="158"/>
      <c r="G36" s="158"/>
      <c r="H36" s="158"/>
      <c r="I36" s="158"/>
      <c r="J36" s="158"/>
      <c r="K36" s="158"/>
      <c r="L36" s="158"/>
      <c r="M36" s="158"/>
      <c r="N36" s="148"/>
      <c r="O36" s="148"/>
      <c r="P36" s="148"/>
      <c r="Q36" s="148"/>
      <c r="R36" s="148"/>
      <c r="S36" s="148"/>
      <c r="T36" s="149"/>
      <c r="U36" s="148"/>
      <c r="V36" s="140"/>
      <c r="W36" s="140"/>
      <c r="X36" s="140"/>
      <c r="Y36" s="140"/>
      <c r="Z36" s="140"/>
      <c r="AA36" s="140"/>
      <c r="AB36" s="140"/>
      <c r="AC36" s="140"/>
      <c r="AD36" s="140"/>
      <c r="AE36" s="140" t="s">
        <v>113</v>
      </c>
      <c r="AF36" s="140">
        <v>0</v>
      </c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outlineLevel="1" x14ac:dyDescent="0.25">
      <c r="A37" s="141"/>
      <c r="B37" s="141"/>
      <c r="C37" s="180" t="s">
        <v>152</v>
      </c>
      <c r="D37" s="150"/>
      <c r="E37" s="155">
        <v>18</v>
      </c>
      <c r="F37" s="158"/>
      <c r="G37" s="158"/>
      <c r="H37" s="158"/>
      <c r="I37" s="158"/>
      <c r="J37" s="158"/>
      <c r="K37" s="158"/>
      <c r="L37" s="158"/>
      <c r="M37" s="158"/>
      <c r="N37" s="148"/>
      <c r="O37" s="148"/>
      <c r="P37" s="148"/>
      <c r="Q37" s="148"/>
      <c r="R37" s="148"/>
      <c r="S37" s="148"/>
      <c r="T37" s="149"/>
      <c r="U37" s="148"/>
      <c r="V37" s="140"/>
      <c r="W37" s="140"/>
      <c r="X37" s="140"/>
      <c r="Y37" s="140"/>
      <c r="Z37" s="140"/>
      <c r="AA37" s="140"/>
      <c r="AB37" s="140"/>
      <c r="AC37" s="140"/>
      <c r="AD37" s="140"/>
      <c r="AE37" s="140" t="s">
        <v>113</v>
      </c>
      <c r="AF37" s="140">
        <v>0</v>
      </c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outlineLevel="1" x14ac:dyDescent="0.25">
      <c r="A38" s="141">
        <v>11</v>
      </c>
      <c r="B38" s="141" t="s">
        <v>153</v>
      </c>
      <c r="C38" s="179" t="s">
        <v>154</v>
      </c>
      <c r="D38" s="147" t="s">
        <v>127</v>
      </c>
      <c r="E38" s="154">
        <v>113.5</v>
      </c>
      <c r="F38" s="157"/>
      <c r="G38" s="158">
        <f>ROUND(E38*F38,2)</f>
        <v>0</v>
      </c>
      <c r="H38" s="157"/>
      <c r="I38" s="158">
        <f>ROUND(E38*H38,2)</f>
        <v>0</v>
      </c>
      <c r="J38" s="157"/>
      <c r="K38" s="158">
        <f>ROUND(E38*J38,2)</f>
        <v>0</v>
      </c>
      <c r="L38" s="158">
        <v>21</v>
      </c>
      <c r="M38" s="158">
        <f>G38*(1+L38/100)</f>
        <v>0</v>
      </c>
      <c r="N38" s="148">
        <v>0</v>
      </c>
      <c r="O38" s="148">
        <f>ROUND(E38*N38,5)</f>
        <v>0</v>
      </c>
      <c r="P38" s="148">
        <v>0</v>
      </c>
      <c r="Q38" s="148">
        <f>ROUND(E38*P38,5)</f>
        <v>0</v>
      </c>
      <c r="R38" s="148"/>
      <c r="S38" s="148"/>
      <c r="T38" s="149">
        <v>2.7E-2</v>
      </c>
      <c r="U38" s="148">
        <f>ROUND(E38*T38,2)</f>
        <v>3.06</v>
      </c>
      <c r="V38" s="140"/>
      <c r="W38" s="140"/>
      <c r="X38" s="140"/>
      <c r="Y38" s="140"/>
      <c r="Z38" s="140"/>
      <c r="AA38" s="140"/>
      <c r="AB38" s="140"/>
      <c r="AC38" s="140"/>
      <c r="AD38" s="140"/>
      <c r="AE38" s="140" t="s">
        <v>111</v>
      </c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outlineLevel="1" x14ac:dyDescent="0.25">
      <c r="A39" s="141">
        <v>12</v>
      </c>
      <c r="B39" s="141" t="s">
        <v>155</v>
      </c>
      <c r="C39" s="179" t="s">
        <v>156</v>
      </c>
      <c r="D39" s="147" t="s">
        <v>127</v>
      </c>
      <c r="E39" s="154">
        <v>243.25</v>
      </c>
      <c r="F39" s="157"/>
      <c r="G39" s="158">
        <f>ROUND(E39*F39,2)</f>
        <v>0</v>
      </c>
      <c r="H39" s="157"/>
      <c r="I39" s="158">
        <f>ROUND(E39*H39,2)</f>
        <v>0</v>
      </c>
      <c r="J39" s="157"/>
      <c r="K39" s="158">
        <f>ROUND(E39*J39,2)</f>
        <v>0</v>
      </c>
      <c r="L39" s="158">
        <v>21</v>
      </c>
      <c r="M39" s="158">
        <f>G39*(1+L39/100)</f>
        <v>0</v>
      </c>
      <c r="N39" s="148">
        <v>0</v>
      </c>
      <c r="O39" s="148">
        <f>ROUND(E39*N39,5)</f>
        <v>0</v>
      </c>
      <c r="P39" s="148">
        <v>0</v>
      </c>
      <c r="Q39" s="148">
        <f>ROUND(E39*P39,5)</f>
        <v>0</v>
      </c>
      <c r="R39" s="148"/>
      <c r="S39" s="148"/>
      <c r="T39" s="149">
        <v>4.1000000000000002E-2</v>
      </c>
      <c r="U39" s="148">
        <f>ROUND(E39*T39,2)</f>
        <v>9.9700000000000006</v>
      </c>
      <c r="V39" s="140"/>
      <c r="W39" s="140"/>
      <c r="X39" s="140"/>
      <c r="Y39" s="140"/>
      <c r="Z39" s="140"/>
      <c r="AA39" s="140"/>
      <c r="AB39" s="140"/>
      <c r="AC39" s="140"/>
      <c r="AD39" s="140"/>
      <c r="AE39" s="140" t="s">
        <v>111</v>
      </c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</row>
    <row r="40" spans="1:60" outlineLevel="1" x14ac:dyDescent="0.25">
      <c r="A40" s="141">
        <v>13</v>
      </c>
      <c r="B40" s="141" t="s">
        <v>157</v>
      </c>
      <c r="C40" s="179" t="s">
        <v>158</v>
      </c>
      <c r="D40" s="147" t="s">
        <v>127</v>
      </c>
      <c r="E40" s="154">
        <v>5</v>
      </c>
      <c r="F40" s="157"/>
      <c r="G40" s="158">
        <f>ROUND(E40*F40,2)</f>
        <v>0</v>
      </c>
      <c r="H40" s="157"/>
      <c r="I40" s="158">
        <f>ROUND(E40*H40,2)</f>
        <v>0</v>
      </c>
      <c r="J40" s="157"/>
      <c r="K40" s="158">
        <f>ROUND(E40*J40,2)</f>
        <v>0</v>
      </c>
      <c r="L40" s="158">
        <v>21</v>
      </c>
      <c r="M40" s="158">
        <f>G40*(1+L40/100)</f>
        <v>0</v>
      </c>
      <c r="N40" s="148">
        <v>0</v>
      </c>
      <c r="O40" s="148">
        <f>ROUND(E40*N40,5)</f>
        <v>0</v>
      </c>
      <c r="P40" s="148">
        <v>0</v>
      </c>
      <c r="Q40" s="148">
        <f>ROUND(E40*P40,5)</f>
        <v>0</v>
      </c>
      <c r="R40" s="148"/>
      <c r="S40" s="148"/>
      <c r="T40" s="149">
        <v>4.6550000000000002</v>
      </c>
      <c r="U40" s="148">
        <f>ROUND(E40*T40,2)</f>
        <v>23.28</v>
      </c>
      <c r="V40" s="140"/>
      <c r="W40" s="140"/>
      <c r="X40" s="140"/>
      <c r="Y40" s="140"/>
      <c r="Z40" s="140"/>
      <c r="AA40" s="140"/>
      <c r="AB40" s="140"/>
      <c r="AC40" s="140"/>
      <c r="AD40" s="140"/>
      <c r="AE40" s="140" t="s">
        <v>111</v>
      </c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outlineLevel="1" x14ac:dyDescent="0.25">
      <c r="A41" s="141"/>
      <c r="B41" s="141"/>
      <c r="C41" s="180" t="s">
        <v>159</v>
      </c>
      <c r="D41" s="150"/>
      <c r="E41" s="155">
        <v>1</v>
      </c>
      <c r="F41" s="158"/>
      <c r="G41" s="158"/>
      <c r="H41" s="158"/>
      <c r="I41" s="158"/>
      <c r="J41" s="158"/>
      <c r="K41" s="158"/>
      <c r="L41" s="158"/>
      <c r="M41" s="158"/>
      <c r="N41" s="148"/>
      <c r="O41" s="148"/>
      <c r="P41" s="148"/>
      <c r="Q41" s="148"/>
      <c r="R41" s="148"/>
      <c r="S41" s="148"/>
      <c r="T41" s="149"/>
      <c r="U41" s="148"/>
      <c r="V41" s="140"/>
      <c r="W41" s="140"/>
      <c r="X41" s="140"/>
      <c r="Y41" s="140"/>
      <c r="Z41" s="140"/>
      <c r="AA41" s="140"/>
      <c r="AB41" s="140"/>
      <c r="AC41" s="140"/>
      <c r="AD41" s="140"/>
      <c r="AE41" s="140" t="s">
        <v>113</v>
      </c>
      <c r="AF41" s="140">
        <v>0</v>
      </c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</row>
    <row r="42" spans="1:60" outlineLevel="1" x14ac:dyDescent="0.25">
      <c r="A42" s="141"/>
      <c r="B42" s="141"/>
      <c r="C42" s="180" t="s">
        <v>160</v>
      </c>
      <c r="D42" s="150"/>
      <c r="E42" s="155">
        <v>1</v>
      </c>
      <c r="F42" s="158"/>
      <c r="G42" s="158"/>
      <c r="H42" s="158"/>
      <c r="I42" s="158"/>
      <c r="J42" s="158"/>
      <c r="K42" s="158"/>
      <c r="L42" s="158"/>
      <c r="M42" s="158"/>
      <c r="N42" s="148"/>
      <c r="O42" s="148"/>
      <c r="P42" s="148"/>
      <c r="Q42" s="148"/>
      <c r="R42" s="148"/>
      <c r="S42" s="148"/>
      <c r="T42" s="149"/>
      <c r="U42" s="148"/>
      <c r="V42" s="140"/>
      <c r="W42" s="140"/>
      <c r="X42" s="140"/>
      <c r="Y42" s="140"/>
      <c r="Z42" s="140"/>
      <c r="AA42" s="140"/>
      <c r="AB42" s="140"/>
      <c r="AC42" s="140"/>
      <c r="AD42" s="140"/>
      <c r="AE42" s="140" t="s">
        <v>113</v>
      </c>
      <c r="AF42" s="140">
        <v>0</v>
      </c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outlineLevel="1" x14ac:dyDescent="0.25">
      <c r="A43" s="141"/>
      <c r="B43" s="141"/>
      <c r="C43" s="180" t="s">
        <v>161</v>
      </c>
      <c r="D43" s="150"/>
      <c r="E43" s="155">
        <v>1.5</v>
      </c>
      <c r="F43" s="158"/>
      <c r="G43" s="158"/>
      <c r="H43" s="158"/>
      <c r="I43" s="158"/>
      <c r="J43" s="158"/>
      <c r="K43" s="158"/>
      <c r="L43" s="158"/>
      <c r="M43" s="158"/>
      <c r="N43" s="148"/>
      <c r="O43" s="148"/>
      <c r="P43" s="148"/>
      <c r="Q43" s="148"/>
      <c r="R43" s="148"/>
      <c r="S43" s="148"/>
      <c r="T43" s="149"/>
      <c r="U43" s="148"/>
      <c r="V43" s="140"/>
      <c r="W43" s="140"/>
      <c r="X43" s="140"/>
      <c r="Y43" s="140"/>
      <c r="Z43" s="140"/>
      <c r="AA43" s="140"/>
      <c r="AB43" s="140"/>
      <c r="AC43" s="140"/>
      <c r="AD43" s="140"/>
      <c r="AE43" s="140" t="s">
        <v>113</v>
      </c>
      <c r="AF43" s="140">
        <v>0</v>
      </c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outlineLevel="1" x14ac:dyDescent="0.25">
      <c r="A44" s="141"/>
      <c r="B44" s="141"/>
      <c r="C44" s="180" t="s">
        <v>162</v>
      </c>
      <c r="D44" s="150"/>
      <c r="E44" s="155">
        <v>1.5</v>
      </c>
      <c r="F44" s="158"/>
      <c r="G44" s="158"/>
      <c r="H44" s="158"/>
      <c r="I44" s="158"/>
      <c r="J44" s="158"/>
      <c r="K44" s="158"/>
      <c r="L44" s="158"/>
      <c r="M44" s="158"/>
      <c r="N44" s="148"/>
      <c r="O44" s="148"/>
      <c r="P44" s="148"/>
      <c r="Q44" s="148"/>
      <c r="R44" s="148"/>
      <c r="S44" s="148"/>
      <c r="T44" s="149"/>
      <c r="U44" s="148"/>
      <c r="V44" s="140"/>
      <c r="W44" s="140"/>
      <c r="X44" s="140"/>
      <c r="Y44" s="140"/>
      <c r="Z44" s="140"/>
      <c r="AA44" s="140"/>
      <c r="AB44" s="140"/>
      <c r="AC44" s="140"/>
      <c r="AD44" s="140"/>
      <c r="AE44" s="140" t="s">
        <v>113</v>
      </c>
      <c r="AF44" s="140">
        <v>0</v>
      </c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</row>
    <row r="45" spans="1:60" outlineLevel="1" x14ac:dyDescent="0.25">
      <c r="A45" s="141">
        <v>14</v>
      </c>
      <c r="B45" s="141" t="s">
        <v>163</v>
      </c>
      <c r="C45" s="179" t="s">
        <v>164</v>
      </c>
      <c r="D45" s="147" t="s">
        <v>127</v>
      </c>
      <c r="E45" s="154">
        <v>5</v>
      </c>
      <c r="F45" s="157"/>
      <c r="G45" s="158">
        <f>ROUND(E45*F45,2)</f>
        <v>0</v>
      </c>
      <c r="H45" s="157"/>
      <c r="I45" s="158">
        <f>ROUND(E45*H45,2)</f>
        <v>0</v>
      </c>
      <c r="J45" s="157"/>
      <c r="K45" s="158">
        <f>ROUND(E45*J45,2)</f>
        <v>0</v>
      </c>
      <c r="L45" s="158">
        <v>21</v>
      </c>
      <c r="M45" s="158">
        <f>G45*(1+L45/100)</f>
        <v>0</v>
      </c>
      <c r="N45" s="148">
        <v>0</v>
      </c>
      <c r="O45" s="148">
        <f>ROUND(E45*N45,5)</f>
        <v>0</v>
      </c>
      <c r="P45" s="148">
        <v>0</v>
      </c>
      <c r="Q45" s="148">
        <f>ROUND(E45*P45,5)</f>
        <v>0</v>
      </c>
      <c r="R45" s="148"/>
      <c r="S45" s="148"/>
      <c r="T45" s="149">
        <v>1.7629999999999999</v>
      </c>
      <c r="U45" s="148">
        <f>ROUND(E45*T45,2)</f>
        <v>8.82</v>
      </c>
      <c r="V45" s="140"/>
      <c r="W45" s="140"/>
      <c r="X45" s="140"/>
      <c r="Y45" s="140"/>
      <c r="Z45" s="140"/>
      <c r="AA45" s="140"/>
      <c r="AB45" s="140"/>
      <c r="AC45" s="140"/>
      <c r="AD45" s="140"/>
      <c r="AE45" s="140" t="s">
        <v>111</v>
      </c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</row>
    <row r="46" spans="1:60" outlineLevel="1" x14ac:dyDescent="0.25">
      <c r="A46" s="141">
        <v>15</v>
      </c>
      <c r="B46" s="141" t="s">
        <v>165</v>
      </c>
      <c r="C46" s="179" t="s">
        <v>166</v>
      </c>
      <c r="D46" s="147" t="s">
        <v>167</v>
      </c>
      <c r="E46" s="154">
        <v>47.5</v>
      </c>
      <c r="F46" s="157"/>
      <c r="G46" s="158">
        <f>ROUND(E46*F46,2)</f>
        <v>0</v>
      </c>
      <c r="H46" s="157"/>
      <c r="I46" s="158">
        <f>ROUND(E46*H46,2)</f>
        <v>0</v>
      </c>
      <c r="J46" s="157"/>
      <c r="K46" s="158">
        <f>ROUND(E46*J46,2)</f>
        <v>0</v>
      </c>
      <c r="L46" s="158">
        <v>21</v>
      </c>
      <c r="M46" s="158">
        <f>G46*(1+L46/100)</f>
        <v>0</v>
      </c>
      <c r="N46" s="148">
        <v>0</v>
      </c>
      <c r="O46" s="148">
        <f>ROUND(E46*N46,5)</f>
        <v>0</v>
      </c>
      <c r="P46" s="148">
        <v>0</v>
      </c>
      <c r="Q46" s="148">
        <f>ROUND(E46*P46,5)</f>
        <v>0</v>
      </c>
      <c r="R46" s="148"/>
      <c r="S46" s="148"/>
      <c r="T46" s="149">
        <v>2.5173999999999999</v>
      </c>
      <c r="U46" s="148">
        <f>ROUND(E46*T46,2)</f>
        <v>119.58</v>
      </c>
      <c r="V46" s="140"/>
      <c r="W46" s="140"/>
      <c r="X46" s="140"/>
      <c r="Y46" s="140"/>
      <c r="Z46" s="140"/>
      <c r="AA46" s="140"/>
      <c r="AB46" s="140"/>
      <c r="AC46" s="140"/>
      <c r="AD46" s="140"/>
      <c r="AE46" s="140" t="s">
        <v>111</v>
      </c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</row>
    <row r="47" spans="1:60" outlineLevel="1" x14ac:dyDescent="0.25">
      <c r="A47" s="141"/>
      <c r="B47" s="141"/>
      <c r="C47" s="180" t="s">
        <v>168</v>
      </c>
      <c r="D47" s="150"/>
      <c r="E47" s="155">
        <v>47.5</v>
      </c>
      <c r="F47" s="158"/>
      <c r="G47" s="158"/>
      <c r="H47" s="158"/>
      <c r="I47" s="158"/>
      <c r="J47" s="158"/>
      <c r="K47" s="158"/>
      <c r="L47" s="158"/>
      <c r="M47" s="158"/>
      <c r="N47" s="148"/>
      <c r="O47" s="148"/>
      <c r="P47" s="148"/>
      <c r="Q47" s="148"/>
      <c r="R47" s="148"/>
      <c r="S47" s="148"/>
      <c r="T47" s="149"/>
      <c r="U47" s="148"/>
      <c r="V47" s="140"/>
      <c r="W47" s="140"/>
      <c r="X47" s="140"/>
      <c r="Y47" s="140"/>
      <c r="Z47" s="140"/>
      <c r="AA47" s="140"/>
      <c r="AB47" s="140"/>
      <c r="AC47" s="140"/>
      <c r="AD47" s="140"/>
      <c r="AE47" s="140" t="s">
        <v>113</v>
      </c>
      <c r="AF47" s="140">
        <v>0</v>
      </c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</row>
    <row r="48" spans="1:60" outlineLevel="1" x14ac:dyDescent="0.25">
      <c r="A48" s="141">
        <v>16</v>
      </c>
      <c r="B48" s="141" t="s">
        <v>169</v>
      </c>
      <c r="C48" s="179" t="s">
        <v>170</v>
      </c>
      <c r="D48" s="147" t="s">
        <v>171</v>
      </c>
      <c r="E48" s="154">
        <v>45</v>
      </c>
      <c r="F48" s="157"/>
      <c r="G48" s="158">
        <f>ROUND(E48*F48,2)</f>
        <v>0</v>
      </c>
      <c r="H48" s="157"/>
      <c r="I48" s="158">
        <f>ROUND(E48*H48,2)</f>
        <v>0</v>
      </c>
      <c r="J48" s="157"/>
      <c r="K48" s="158">
        <f>ROUND(E48*J48,2)</f>
        <v>0</v>
      </c>
      <c r="L48" s="158">
        <v>21</v>
      </c>
      <c r="M48" s="158">
        <f>G48*(1+L48/100)</f>
        <v>0</v>
      </c>
      <c r="N48" s="148">
        <v>0</v>
      </c>
      <c r="O48" s="148">
        <f>ROUND(E48*N48,5)</f>
        <v>0</v>
      </c>
      <c r="P48" s="148">
        <v>0</v>
      </c>
      <c r="Q48" s="148">
        <f>ROUND(E48*P48,5)</f>
        <v>0</v>
      </c>
      <c r="R48" s="148"/>
      <c r="S48" s="148"/>
      <c r="T48" s="149">
        <v>0</v>
      </c>
      <c r="U48" s="148">
        <f>ROUND(E48*T48,2)</f>
        <v>0</v>
      </c>
      <c r="V48" s="140"/>
      <c r="W48" s="140"/>
      <c r="X48" s="140"/>
      <c r="Y48" s="140"/>
      <c r="Z48" s="140"/>
      <c r="AA48" s="140"/>
      <c r="AB48" s="140"/>
      <c r="AC48" s="140"/>
      <c r="AD48" s="140"/>
      <c r="AE48" s="140" t="s">
        <v>111</v>
      </c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</row>
    <row r="49" spans="1:60" outlineLevel="1" x14ac:dyDescent="0.25">
      <c r="A49" s="141">
        <v>17</v>
      </c>
      <c r="B49" s="141" t="s">
        <v>172</v>
      </c>
      <c r="C49" s="179" t="s">
        <v>173</v>
      </c>
      <c r="D49" s="147" t="s">
        <v>167</v>
      </c>
      <c r="E49" s="154">
        <v>47.5</v>
      </c>
      <c r="F49" s="157"/>
      <c r="G49" s="158">
        <f>ROUND(E49*F49,2)</f>
        <v>0</v>
      </c>
      <c r="H49" s="157"/>
      <c r="I49" s="158">
        <f>ROUND(E49*H49,2)</f>
        <v>0</v>
      </c>
      <c r="J49" s="157"/>
      <c r="K49" s="158">
        <f>ROUND(E49*J49,2)</f>
        <v>0</v>
      </c>
      <c r="L49" s="158">
        <v>21</v>
      </c>
      <c r="M49" s="158">
        <f>G49*(1+L49/100)</f>
        <v>0</v>
      </c>
      <c r="N49" s="148">
        <v>0</v>
      </c>
      <c r="O49" s="148">
        <f>ROUND(E49*N49,5)</f>
        <v>0</v>
      </c>
      <c r="P49" s="148">
        <v>0</v>
      </c>
      <c r="Q49" s="148">
        <f>ROUND(E49*P49,5)</f>
        <v>0</v>
      </c>
      <c r="R49" s="148"/>
      <c r="S49" s="148"/>
      <c r="T49" s="149">
        <v>1.7129000000000001</v>
      </c>
      <c r="U49" s="148">
        <f>ROUND(E49*T49,2)</f>
        <v>81.36</v>
      </c>
      <c r="V49" s="140"/>
      <c r="W49" s="140"/>
      <c r="X49" s="140"/>
      <c r="Y49" s="140"/>
      <c r="Z49" s="140"/>
      <c r="AA49" s="140"/>
      <c r="AB49" s="140"/>
      <c r="AC49" s="140"/>
      <c r="AD49" s="140"/>
      <c r="AE49" s="140" t="s">
        <v>111</v>
      </c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</row>
    <row r="50" spans="1:60" ht="20.399999999999999" outlineLevel="1" x14ac:dyDescent="0.25">
      <c r="A50" s="141">
        <v>18</v>
      </c>
      <c r="B50" s="141" t="s">
        <v>174</v>
      </c>
      <c r="C50" s="179" t="s">
        <v>175</v>
      </c>
      <c r="D50" s="147" t="s">
        <v>176</v>
      </c>
      <c r="E50" s="154">
        <v>4</v>
      </c>
      <c r="F50" s="157"/>
      <c r="G50" s="158">
        <f>ROUND(E50*F50,2)</f>
        <v>0</v>
      </c>
      <c r="H50" s="157"/>
      <c r="I50" s="158">
        <f>ROUND(E50*H50,2)</f>
        <v>0</v>
      </c>
      <c r="J50" s="157"/>
      <c r="K50" s="158">
        <f>ROUND(E50*J50,2)</f>
        <v>0</v>
      </c>
      <c r="L50" s="158">
        <v>21</v>
      </c>
      <c r="M50" s="158">
        <f>G50*(1+L50/100)</f>
        <v>0</v>
      </c>
      <c r="N50" s="148">
        <v>6.9999999999999999E-4</v>
      </c>
      <c r="O50" s="148">
        <f>ROUND(E50*N50,5)</f>
        <v>2.8E-3</v>
      </c>
      <c r="P50" s="148">
        <v>0</v>
      </c>
      <c r="Q50" s="148">
        <f>ROUND(E50*P50,5)</f>
        <v>0</v>
      </c>
      <c r="R50" s="148"/>
      <c r="S50" s="148"/>
      <c r="T50" s="149">
        <v>0.156</v>
      </c>
      <c r="U50" s="148">
        <f>ROUND(E50*T50,2)</f>
        <v>0.62</v>
      </c>
      <c r="V50" s="140"/>
      <c r="W50" s="140"/>
      <c r="X50" s="140"/>
      <c r="Y50" s="140"/>
      <c r="Z50" s="140"/>
      <c r="AA50" s="140"/>
      <c r="AB50" s="140"/>
      <c r="AC50" s="140"/>
      <c r="AD50" s="140"/>
      <c r="AE50" s="140" t="s">
        <v>111</v>
      </c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</row>
    <row r="51" spans="1:60" outlineLevel="1" x14ac:dyDescent="0.25">
      <c r="A51" s="141">
        <v>19</v>
      </c>
      <c r="B51" s="141" t="s">
        <v>177</v>
      </c>
      <c r="C51" s="179" t="s">
        <v>178</v>
      </c>
      <c r="D51" s="147" t="s">
        <v>176</v>
      </c>
      <c r="E51" s="154">
        <v>4</v>
      </c>
      <c r="F51" s="157"/>
      <c r="G51" s="158">
        <f>ROUND(E51*F51,2)</f>
        <v>0</v>
      </c>
      <c r="H51" s="157"/>
      <c r="I51" s="158">
        <f>ROUND(E51*H51,2)</f>
        <v>0</v>
      </c>
      <c r="J51" s="157"/>
      <c r="K51" s="158">
        <f>ROUND(E51*J51,2)</f>
        <v>0</v>
      </c>
      <c r="L51" s="158">
        <v>21</v>
      </c>
      <c r="M51" s="158">
        <f>G51*(1+L51/100)</f>
        <v>0</v>
      </c>
      <c r="N51" s="148">
        <v>0</v>
      </c>
      <c r="O51" s="148">
        <f>ROUND(E51*N51,5)</f>
        <v>0</v>
      </c>
      <c r="P51" s="148">
        <v>0</v>
      </c>
      <c r="Q51" s="148">
        <f>ROUND(E51*P51,5)</f>
        <v>0</v>
      </c>
      <c r="R51" s="148"/>
      <c r="S51" s="148"/>
      <c r="T51" s="149">
        <v>9.5000000000000001E-2</v>
      </c>
      <c r="U51" s="148">
        <f>ROUND(E51*T51,2)</f>
        <v>0.38</v>
      </c>
      <c r="V51" s="140"/>
      <c r="W51" s="140"/>
      <c r="X51" s="140"/>
      <c r="Y51" s="140"/>
      <c r="Z51" s="140"/>
      <c r="AA51" s="140"/>
      <c r="AB51" s="140"/>
      <c r="AC51" s="140"/>
      <c r="AD51" s="140"/>
      <c r="AE51" s="140" t="s">
        <v>111</v>
      </c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</row>
    <row r="52" spans="1:60" outlineLevel="1" x14ac:dyDescent="0.25">
      <c r="A52" s="141">
        <v>20</v>
      </c>
      <c r="B52" s="141" t="s">
        <v>179</v>
      </c>
      <c r="C52" s="179" t="s">
        <v>180</v>
      </c>
      <c r="D52" s="147" t="s">
        <v>127</v>
      </c>
      <c r="E52" s="154">
        <v>582.04250000000002</v>
      </c>
      <c r="F52" s="157"/>
      <c r="G52" s="158">
        <f>ROUND(E52*F52,2)</f>
        <v>0</v>
      </c>
      <c r="H52" s="157"/>
      <c r="I52" s="158">
        <f>ROUND(E52*H52,2)</f>
        <v>0</v>
      </c>
      <c r="J52" s="157"/>
      <c r="K52" s="158">
        <f>ROUND(E52*J52,2)</f>
        <v>0</v>
      </c>
      <c r="L52" s="158">
        <v>21</v>
      </c>
      <c r="M52" s="158">
        <f>G52*(1+L52/100)</f>
        <v>0</v>
      </c>
      <c r="N52" s="148">
        <v>0</v>
      </c>
      <c r="O52" s="148">
        <f>ROUND(E52*N52,5)</f>
        <v>0</v>
      </c>
      <c r="P52" s="148">
        <v>0</v>
      </c>
      <c r="Q52" s="148">
        <f>ROUND(E52*P52,5)</f>
        <v>0</v>
      </c>
      <c r="R52" s="148"/>
      <c r="S52" s="148"/>
      <c r="T52" s="149">
        <v>5.2999999999999999E-2</v>
      </c>
      <c r="U52" s="148">
        <f>ROUND(E52*T52,2)</f>
        <v>30.85</v>
      </c>
      <c r="V52" s="140"/>
      <c r="W52" s="140"/>
      <c r="X52" s="140"/>
      <c r="Y52" s="140"/>
      <c r="Z52" s="140"/>
      <c r="AA52" s="140"/>
      <c r="AB52" s="140"/>
      <c r="AC52" s="140"/>
      <c r="AD52" s="140"/>
      <c r="AE52" s="140" t="s">
        <v>111</v>
      </c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</row>
    <row r="53" spans="1:60" outlineLevel="1" x14ac:dyDescent="0.25">
      <c r="A53" s="141"/>
      <c r="B53" s="141"/>
      <c r="C53" s="180" t="s">
        <v>181</v>
      </c>
      <c r="D53" s="150"/>
      <c r="E53" s="155">
        <v>582.04250000000002</v>
      </c>
      <c r="F53" s="158"/>
      <c r="G53" s="158"/>
      <c r="H53" s="158"/>
      <c r="I53" s="158"/>
      <c r="J53" s="158"/>
      <c r="K53" s="158"/>
      <c r="L53" s="158"/>
      <c r="M53" s="158"/>
      <c r="N53" s="148"/>
      <c r="O53" s="148"/>
      <c r="P53" s="148"/>
      <c r="Q53" s="148"/>
      <c r="R53" s="148"/>
      <c r="S53" s="148"/>
      <c r="T53" s="149"/>
      <c r="U53" s="148"/>
      <c r="V53" s="140"/>
      <c r="W53" s="140"/>
      <c r="X53" s="140"/>
      <c r="Y53" s="140"/>
      <c r="Z53" s="140"/>
      <c r="AA53" s="140"/>
      <c r="AB53" s="140"/>
      <c r="AC53" s="140"/>
      <c r="AD53" s="140"/>
      <c r="AE53" s="140" t="s">
        <v>113</v>
      </c>
      <c r="AF53" s="140">
        <v>0</v>
      </c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outlineLevel="1" x14ac:dyDescent="0.25">
      <c r="A54" s="141">
        <v>21</v>
      </c>
      <c r="B54" s="141" t="s">
        <v>182</v>
      </c>
      <c r="C54" s="179" t="s">
        <v>183</v>
      </c>
      <c r="D54" s="147" t="s">
        <v>127</v>
      </c>
      <c r="E54" s="154">
        <v>582.04250000000002</v>
      </c>
      <c r="F54" s="157"/>
      <c r="G54" s="158">
        <f>ROUND(E54*F54,2)</f>
        <v>0</v>
      </c>
      <c r="H54" s="157"/>
      <c r="I54" s="158">
        <f>ROUND(E54*H54,2)</f>
        <v>0</v>
      </c>
      <c r="J54" s="157"/>
      <c r="K54" s="158">
        <f>ROUND(E54*J54,2)</f>
        <v>0</v>
      </c>
      <c r="L54" s="158">
        <v>21</v>
      </c>
      <c r="M54" s="158">
        <f>G54*(1+L54/100)</f>
        <v>0</v>
      </c>
      <c r="N54" s="148">
        <v>0</v>
      </c>
      <c r="O54" s="148">
        <f>ROUND(E54*N54,5)</f>
        <v>0</v>
      </c>
      <c r="P54" s="148">
        <v>0</v>
      </c>
      <c r="Q54" s="148">
        <f>ROUND(E54*P54,5)</f>
        <v>0</v>
      </c>
      <c r="R54" s="148"/>
      <c r="S54" s="148"/>
      <c r="T54" s="149">
        <v>0.34499999999999997</v>
      </c>
      <c r="U54" s="148">
        <f>ROUND(E54*T54,2)</f>
        <v>200.8</v>
      </c>
      <c r="V54" s="140"/>
      <c r="W54" s="140"/>
      <c r="X54" s="140"/>
      <c r="Y54" s="140"/>
      <c r="Z54" s="140"/>
      <c r="AA54" s="140"/>
      <c r="AB54" s="140"/>
      <c r="AC54" s="140"/>
      <c r="AD54" s="140"/>
      <c r="AE54" s="140" t="s">
        <v>111</v>
      </c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</row>
    <row r="55" spans="1:60" ht="20.399999999999999" outlineLevel="1" x14ac:dyDescent="0.25">
      <c r="A55" s="141">
        <v>22</v>
      </c>
      <c r="B55" s="141" t="s">
        <v>184</v>
      </c>
      <c r="C55" s="179" t="s">
        <v>185</v>
      </c>
      <c r="D55" s="147" t="s">
        <v>127</v>
      </c>
      <c r="E55" s="154">
        <v>582.04250000000002</v>
      </c>
      <c r="F55" s="157"/>
      <c r="G55" s="158">
        <f>ROUND(E55*F55,2)</f>
        <v>0</v>
      </c>
      <c r="H55" s="157"/>
      <c r="I55" s="158">
        <f>ROUND(E55*H55,2)</f>
        <v>0</v>
      </c>
      <c r="J55" s="157"/>
      <c r="K55" s="158">
        <f>ROUND(E55*J55,2)</f>
        <v>0</v>
      </c>
      <c r="L55" s="158">
        <v>21</v>
      </c>
      <c r="M55" s="158">
        <f>G55*(1+L55/100)</f>
        <v>0</v>
      </c>
      <c r="N55" s="148">
        <v>0</v>
      </c>
      <c r="O55" s="148">
        <f>ROUND(E55*N55,5)</f>
        <v>0</v>
      </c>
      <c r="P55" s="148">
        <v>0</v>
      </c>
      <c r="Q55" s="148">
        <f>ROUND(E55*P55,5)</f>
        <v>0</v>
      </c>
      <c r="R55" s="148"/>
      <c r="S55" s="148"/>
      <c r="T55" s="149">
        <v>1.0999999999999999E-2</v>
      </c>
      <c r="U55" s="148">
        <f>ROUND(E55*T55,2)</f>
        <v>6.4</v>
      </c>
      <c r="V55" s="140"/>
      <c r="W55" s="140"/>
      <c r="X55" s="140"/>
      <c r="Y55" s="140"/>
      <c r="Z55" s="140"/>
      <c r="AA55" s="140"/>
      <c r="AB55" s="140"/>
      <c r="AC55" s="140"/>
      <c r="AD55" s="140"/>
      <c r="AE55" s="140" t="s">
        <v>111</v>
      </c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</row>
    <row r="56" spans="1:60" outlineLevel="1" x14ac:dyDescent="0.25">
      <c r="A56" s="141">
        <v>23</v>
      </c>
      <c r="B56" s="141" t="s">
        <v>186</v>
      </c>
      <c r="C56" s="179" t="s">
        <v>187</v>
      </c>
      <c r="D56" s="147" t="s">
        <v>127</v>
      </c>
      <c r="E56" s="154">
        <v>528.04250000000002</v>
      </c>
      <c r="F56" s="157"/>
      <c r="G56" s="158">
        <f>ROUND(E56*F56,2)</f>
        <v>0</v>
      </c>
      <c r="H56" s="157"/>
      <c r="I56" s="158">
        <f>ROUND(E56*H56,2)</f>
        <v>0</v>
      </c>
      <c r="J56" s="157"/>
      <c r="K56" s="158">
        <f>ROUND(E56*J56,2)</f>
        <v>0</v>
      </c>
      <c r="L56" s="158">
        <v>21</v>
      </c>
      <c r="M56" s="158">
        <f>G56*(1+L56/100)</f>
        <v>0</v>
      </c>
      <c r="N56" s="148">
        <v>0</v>
      </c>
      <c r="O56" s="148">
        <f>ROUND(E56*N56,5)</f>
        <v>0</v>
      </c>
      <c r="P56" s="148">
        <v>0</v>
      </c>
      <c r="Q56" s="148">
        <f>ROUND(E56*P56,5)</f>
        <v>0</v>
      </c>
      <c r="R56" s="148"/>
      <c r="S56" s="148"/>
      <c r="T56" s="149">
        <v>0</v>
      </c>
      <c r="U56" s="148">
        <f>ROUND(E56*T56,2)</f>
        <v>0</v>
      </c>
      <c r="V56" s="140"/>
      <c r="W56" s="140"/>
      <c r="X56" s="140"/>
      <c r="Y56" s="140"/>
      <c r="Z56" s="140"/>
      <c r="AA56" s="140"/>
      <c r="AB56" s="140"/>
      <c r="AC56" s="140"/>
      <c r="AD56" s="140"/>
      <c r="AE56" s="140" t="s">
        <v>111</v>
      </c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</row>
    <row r="57" spans="1:60" outlineLevel="1" x14ac:dyDescent="0.25">
      <c r="A57" s="141">
        <v>24</v>
      </c>
      <c r="B57" s="141" t="s">
        <v>188</v>
      </c>
      <c r="C57" s="179" t="s">
        <v>189</v>
      </c>
      <c r="D57" s="147" t="s">
        <v>110</v>
      </c>
      <c r="E57" s="154">
        <v>10.95</v>
      </c>
      <c r="F57" s="157"/>
      <c r="G57" s="158">
        <f>ROUND(E57*F57,2)</f>
        <v>0</v>
      </c>
      <c r="H57" s="157"/>
      <c r="I57" s="158">
        <f>ROUND(E57*H57,2)</f>
        <v>0</v>
      </c>
      <c r="J57" s="157"/>
      <c r="K57" s="158">
        <f>ROUND(E57*J57,2)</f>
        <v>0</v>
      </c>
      <c r="L57" s="158">
        <v>21</v>
      </c>
      <c r="M57" s="158">
        <f>G57*(1+L57/100)</f>
        <v>0</v>
      </c>
      <c r="N57" s="148">
        <v>0</v>
      </c>
      <c r="O57" s="148">
        <f>ROUND(E57*N57,5)</f>
        <v>0</v>
      </c>
      <c r="P57" s="148">
        <v>0</v>
      </c>
      <c r="Q57" s="148">
        <f>ROUND(E57*P57,5)</f>
        <v>0</v>
      </c>
      <c r="R57" s="148"/>
      <c r="S57" s="148"/>
      <c r="T57" s="149">
        <v>0.17699999999999999</v>
      </c>
      <c r="U57" s="148">
        <f>ROUND(E57*T57,2)</f>
        <v>1.94</v>
      </c>
      <c r="V57" s="140"/>
      <c r="W57" s="140"/>
      <c r="X57" s="140"/>
      <c r="Y57" s="140"/>
      <c r="Z57" s="140"/>
      <c r="AA57" s="140"/>
      <c r="AB57" s="140"/>
      <c r="AC57" s="140"/>
      <c r="AD57" s="140"/>
      <c r="AE57" s="140" t="s">
        <v>111</v>
      </c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</row>
    <row r="58" spans="1:60" outlineLevel="1" x14ac:dyDescent="0.25">
      <c r="A58" s="141">
        <v>25</v>
      </c>
      <c r="B58" s="141" t="s">
        <v>190</v>
      </c>
      <c r="C58" s="179" t="s">
        <v>191</v>
      </c>
      <c r="D58" s="147" t="s">
        <v>192</v>
      </c>
      <c r="E58" s="154">
        <v>240</v>
      </c>
      <c r="F58" s="157"/>
      <c r="G58" s="158">
        <f>ROUND(E58*F58,2)</f>
        <v>0</v>
      </c>
      <c r="H58" s="157"/>
      <c r="I58" s="158">
        <f>ROUND(E58*H58,2)</f>
        <v>0</v>
      </c>
      <c r="J58" s="157"/>
      <c r="K58" s="158">
        <f>ROUND(E58*J58,2)</f>
        <v>0</v>
      </c>
      <c r="L58" s="158">
        <v>21</v>
      </c>
      <c r="M58" s="158">
        <f>G58*(1+L58/100)</f>
        <v>0</v>
      </c>
      <c r="N58" s="148">
        <v>4.0000000000000003E-5</v>
      </c>
      <c r="O58" s="148">
        <f>ROUND(E58*N58,5)</f>
        <v>9.5999999999999992E-3</v>
      </c>
      <c r="P58" s="148">
        <v>0</v>
      </c>
      <c r="Q58" s="148">
        <f>ROUND(E58*P58,5)</f>
        <v>0</v>
      </c>
      <c r="R58" s="148"/>
      <c r="S58" s="148"/>
      <c r="T58" s="149">
        <v>0.40300000000000002</v>
      </c>
      <c r="U58" s="148">
        <f>ROUND(E58*T58,2)</f>
        <v>96.72</v>
      </c>
      <c r="V58" s="140"/>
      <c r="W58" s="140"/>
      <c r="X58" s="140"/>
      <c r="Y58" s="140"/>
      <c r="Z58" s="140"/>
      <c r="AA58" s="140"/>
      <c r="AB58" s="140"/>
      <c r="AC58" s="140"/>
      <c r="AD58" s="140"/>
      <c r="AE58" s="140" t="s">
        <v>111</v>
      </c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outlineLevel="1" x14ac:dyDescent="0.25">
      <c r="A59" s="141"/>
      <c r="B59" s="141"/>
      <c r="C59" s="180" t="s">
        <v>193</v>
      </c>
      <c r="D59" s="150"/>
      <c r="E59" s="155">
        <v>240</v>
      </c>
      <c r="F59" s="158"/>
      <c r="G59" s="158"/>
      <c r="H59" s="158"/>
      <c r="I59" s="158"/>
      <c r="J59" s="158"/>
      <c r="K59" s="158"/>
      <c r="L59" s="158"/>
      <c r="M59" s="158"/>
      <c r="N59" s="148"/>
      <c r="O59" s="148"/>
      <c r="P59" s="148"/>
      <c r="Q59" s="148"/>
      <c r="R59" s="148"/>
      <c r="S59" s="148"/>
      <c r="T59" s="149"/>
      <c r="U59" s="148"/>
      <c r="V59" s="140"/>
      <c r="W59" s="140"/>
      <c r="X59" s="140"/>
      <c r="Y59" s="140"/>
      <c r="Z59" s="140"/>
      <c r="AA59" s="140"/>
      <c r="AB59" s="140"/>
      <c r="AC59" s="140"/>
      <c r="AD59" s="140"/>
      <c r="AE59" s="140" t="s">
        <v>113</v>
      </c>
      <c r="AF59" s="140">
        <v>0</v>
      </c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outlineLevel="1" x14ac:dyDescent="0.25">
      <c r="A60" s="141">
        <v>26</v>
      </c>
      <c r="B60" s="141" t="s">
        <v>194</v>
      </c>
      <c r="C60" s="179" t="s">
        <v>195</v>
      </c>
      <c r="D60" s="147" t="s">
        <v>127</v>
      </c>
      <c r="E60" s="154">
        <v>441.75</v>
      </c>
      <c r="F60" s="157"/>
      <c r="G60" s="158">
        <f>ROUND(E60*F60,2)</f>
        <v>0</v>
      </c>
      <c r="H60" s="157"/>
      <c r="I60" s="158">
        <f>ROUND(E60*H60,2)</f>
        <v>0</v>
      </c>
      <c r="J60" s="157"/>
      <c r="K60" s="158">
        <f>ROUND(E60*J60,2)</f>
        <v>0</v>
      </c>
      <c r="L60" s="158">
        <v>21</v>
      </c>
      <c r="M60" s="158">
        <f>G60*(1+L60/100)</f>
        <v>0</v>
      </c>
      <c r="N60" s="148">
        <v>0</v>
      </c>
      <c r="O60" s="148">
        <f>ROUND(E60*N60,5)</f>
        <v>0</v>
      </c>
      <c r="P60" s="148">
        <v>0</v>
      </c>
      <c r="Q60" s="148">
        <f>ROUND(E60*P60,5)</f>
        <v>0</v>
      </c>
      <c r="R60" s="148"/>
      <c r="S60" s="148"/>
      <c r="T60" s="149">
        <v>0.20200000000000001</v>
      </c>
      <c r="U60" s="148">
        <f>ROUND(E60*T60,2)</f>
        <v>89.23</v>
      </c>
      <c r="V60" s="140"/>
      <c r="W60" s="140"/>
      <c r="X60" s="140"/>
      <c r="Y60" s="140"/>
      <c r="Z60" s="140"/>
      <c r="AA60" s="140"/>
      <c r="AB60" s="140"/>
      <c r="AC60" s="140"/>
      <c r="AD60" s="140"/>
      <c r="AE60" s="140" t="s">
        <v>111</v>
      </c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</row>
    <row r="61" spans="1:60" outlineLevel="1" x14ac:dyDescent="0.25">
      <c r="A61" s="141"/>
      <c r="B61" s="141"/>
      <c r="C61" s="180" t="s">
        <v>196</v>
      </c>
      <c r="D61" s="150"/>
      <c r="E61" s="155">
        <v>441.75</v>
      </c>
      <c r="F61" s="158"/>
      <c r="G61" s="158"/>
      <c r="H61" s="158"/>
      <c r="I61" s="158"/>
      <c r="J61" s="158"/>
      <c r="K61" s="158"/>
      <c r="L61" s="158"/>
      <c r="M61" s="158"/>
      <c r="N61" s="148"/>
      <c r="O61" s="148"/>
      <c r="P61" s="148"/>
      <c r="Q61" s="148"/>
      <c r="R61" s="148"/>
      <c r="S61" s="148"/>
      <c r="T61" s="149"/>
      <c r="U61" s="148"/>
      <c r="V61" s="140"/>
      <c r="W61" s="140"/>
      <c r="X61" s="140"/>
      <c r="Y61" s="140"/>
      <c r="Z61" s="140"/>
      <c r="AA61" s="140"/>
      <c r="AB61" s="140"/>
      <c r="AC61" s="140"/>
      <c r="AD61" s="140"/>
      <c r="AE61" s="140" t="s">
        <v>113</v>
      </c>
      <c r="AF61" s="140">
        <v>0</v>
      </c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x14ac:dyDescent="0.25">
      <c r="A62" s="142" t="s">
        <v>106</v>
      </c>
      <c r="B62" s="142" t="s">
        <v>57</v>
      </c>
      <c r="C62" s="181" t="s">
        <v>58</v>
      </c>
      <c r="D62" s="151"/>
      <c r="E62" s="156"/>
      <c r="F62" s="159"/>
      <c r="G62" s="159">
        <f>SUMIF(AE63:AE67,"&lt;&gt;NOR",G63:G67)</f>
        <v>0</v>
      </c>
      <c r="H62" s="159"/>
      <c r="I62" s="159">
        <f>SUM(I63:I67)</f>
        <v>0</v>
      </c>
      <c r="J62" s="159"/>
      <c r="K62" s="159">
        <f>SUM(K63:K67)</f>
        <v>0</v>
      </c>
      <c r="L62" s="159"/>
      <c r="M62" s="159">
        <f>SUM(M63:M67)</f>
        <v>0</v>
      </c>
      <c r="N62" s="152"/>
      <c r="O62" s="152">
        <f>SUM(O63:O67)</f>
        <v>21.73395</v>
      </c>
      <c r="P62" s="152"/>
      <c r="Q62" s="152">
        <f>SUM(Q63:Q67)</f>
        <v>0</v>
      </c>
      <c r="R62" s="152"/>
      <c r="S62" s="152"/>
      <c r="T62" s="153"/>
      <c r="U62" s="152">
        <f>SUM(U63:U67)</f>
        <v>14.45</v>
      </c>
      <c r="AE62" t="s">
        <v>107</v>
      </c>
    </row>
    <row r="63" spans="1:60" ht="20.399999999999999" outlineLevel="1" x14ac:dyDescent="0.25">
      <c r="A63" s="141">
        <v>27</v>
      </c>
      <c r="B63" s="141" t="s">
        <v>197</v>
      </c>
      <c r="C63" s="179" t="s">
        <v>198</v>
      </c>
      <c r="D63" s="147" t="s">
        <v>127</v>
      </c>
      <c r="E63" s="154">
        <v>3.2249999999999996</v>
      </c>
      <c r="F63" s="157"/>
      <c r="G63" s="158">
        <f>ROUND(E63*F63,2)</f>
        <v>0</v>
      </c>
      <c r="H63" s="157"/>
      <c r="I63" s="158">
        <f>ROUND(E63*H63,2)</f>
        <v>0</v>
      </c>
      <c r="J63" s="157"/>
      <c r="K63" s="158">
        <f>ROUND(E63*J63,2)</f>
        <v>0</v>
      </c>
      <c r="L63" s="158">
        <v>21</v>
      </c>
      <c r="M63" s="158">
        <f>G63*(1+L63/100)</f>
        <v>0</v>
      </c>
      <c r="N63" s="148">
        <v>2.6262799999999999</v>
      </c>
      <c r="O63" s="148">
        <f>ROUND(E63*N63,5)</f>
        <v>8.4697499999999994</v>
      </c>
      <c r="P63" s="148">
        <v>0</v>
      </c>
      <c r="Q63" s="148">
        <f>ROUND(E63*P63,5)</f>
        <v>0</v>
      </c>
      <c r="R63" s="148"/>
      <c r="S63" s="148"/>
      <c r="T63" s="149">
        <v>1.038</v>
      </c>
      <c r="U63" s="148">
        <f>ROUND(E63*T63,2)</f>
        <v>3.35</v>
      </c>
      <c r="V63" s="140"/>
      <c r="W63" s="140"/>
      <c r="X63" s="140"/>
      <c r="Y63" s="140"/>
      <c r="Z63" s="140"/>
      <c r="AA63" s="140"/>
      <c r="AB63" s="140"/>
      <c r="AC63" s="140"/>
      <c r="AD63" s="140"/>
      <c r="AE63" s="140" t="s">
        <v>111</v>
      </c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</row>
    <row r="64" spans="1:60" outlineLevel="1" x14ac:dyDescent="0.25">
      <c r="A64" s="141"/>
      <c r="B64" s="141"/>
      <c r="C64" s="180" t="s">
        <v>199</v>
      </c>
      <c r="D64" s="150"/>
      <c r="E64" s="155">
        <v>0.9375</v>
      </c>
      <c r="F64" s="158"/>
      <c r="G64" s="158"/>
      <c r="H64" s="158"/>
      <c r="I64" s="158"/>
      <c r="J64" s="158"/>
      <c r="K64" s="158"/>
      <c r="L64" s="158"/>
      <c r="M64" s="158"/>
      <c r="N64" s="148"/>
      <c r="O64" s="148"/>
      <c r="P64" s="148"/>
      <c r="Q64" s="148"/>
      <c r="R64" s="148"/>
      <c r="S64" s="148"/>
      <c r="T64" s="149"/>
      <c r="U64" s="148"/>
      <c r="V64" s="140"/>
      <c r="W64" s="140"/>
      <c r="X64" s="140"/>
      <c r="Y64" s="140"/>
      <c r="Z64" s="140"/>
      <c r="AA64" s="140"/>
      <c r="AB64" s="140"/>
      <c r="AC64" s="140"/>
      <c r="AD64" s="140"/>
      <c r="AE64" s="140" t="s">
        <v>113</v>
      </c>
      <c r="AF64" s="140">
        <v>0</v>
      </c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</row>
    <row r="65" spans="1:60" outlineLevel="1" x14ac:dyDescent="0.25">
      <c r="A65" s="141"/>
      <c r="B65" s="141"/>
      <c r="C65" s="180" t="s">
        <v>200</v>
      </c>
      <c r="D65" s="150"/>
      <c r="E65" s="155">
        <v>1.35</v>
      </c>
      <c r="F65" s="158"/>
      <c r="G65" s="158"/>
      <c r="H65" s="158"/>
      <c r="I65" s="158"/>
      <c r="J65" s="158"/>
      <c r="K65" s="158"/>
      <c r="L65" s="158"/>
      <c r="M65" s="158"/>
      <c r="N65" s="148"/>
      <c r="O65" s="148"/>
      <c r="P65" s="148"/>
      <c r="Q65" s="148"/>
      <c r="R65" s="148"/>
      <c r="S65" s="148"/>
      <c r="T65" s="149"/>
      <c r="U65" s="148"/>
      <c r="V65" s="140"/>
      <c r="W65" s="140"/>
      <c r="X65" s="140"/>
      <c r="Y65" s="140"/>
      <c r="Z65" s="140"/>
      <c r="AA65" s="140"/>
      <c r="AB65" s="140"/>
      <c r="AC65" s="140"/>
      <c r="AD65" s="140"/>
      <c r="AE65" s="140" t="s">
        <v>113</v>
      </c>
      <c r="AF65" s="140">
        <v>0</v>
      </c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</row>
    <row r="66" spans="1:60" outlineLevel="1" x14ac:dyDescent="0.25">
      <c r="A66" s="141"/>
      <c r="B66" s="141"/>
      <c r="C66" s="180" t="s">
        <v>201</v>
      </c>
      <c r="D66" s="150"/>
      <c r="E66" s="155">
        <v>0.9375</v>
      </c>
      <c r="F66" s="158"/>
      <c r="G66" s="158"/>
      <c r="H66" s="158"/>
      <c r="I66" s="158"/>
      <c r="J66" s="158"/>
      <c r="K66" s="158"/>
      <c r="L66" s="158"/>
      <c r="M66" s="158"/>
      <c r="N66" s="148"/>
      <c r="O66" s="148"/>
      <c r="P66" s="148"/>
      <c r="Q66" s="148"/>
      <c r="R66" s="148"/>
      <c r="S66" s="148"/>
      <c r="T66" s="149"/>
      <c r="U66" s="148"/>
      <c r="V66" s="140"/>
      <c r="W66" s="140"/>
      <c r="X66" s="140"/>
      <c r="Y66" s="140"/>
      <c r="Z66" s="140"/>
      <c r="AA66" s="140"/>
      <c r="AB66" s="140"/>
      <c r="AC66" s="140"/>
      <c r="AD66" s="140"/>
      <c r="AE66" s="140" t="s">
        <v>113</v>
      </c>
      <c r="AF66" s="140">
        <v>0</v>
      </c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</row>
    <row r="67" spans="1:60" outlineLevel="1" x14ac:dyDescent="0.25">
      <c r="A67" s="141">
        <v>28</v>
      </c>
      <c r="B67" s="141" t="s">
        <v>202</v>
      </c>
      <c r="C67" s="179" t="s">
        <v>203</v>
      </c>
      <c r="D67" s="147" t="s">
        <v>120</v>
      </c>
      <c r="E67" s="154">
        <v>60</v>
      </c>
      <c r="F67" s="157"/>
      <c r="G67" s="158">
        <f>ROUND(E67*F67,2)</f>
        <v>0</v>
      </c>
      <c r="H67" s="157"/>
      <c r="I67" s="158">
        <f>ROUND(E67*H67,2)</f>
        <v>0</v>
      </c>
      <c r="J67" s="157"/>
      <c r="K67" s="158">
        <f>ROUND(E67*J67,2)</f>
        <v>0</v>
      </c>
      <c r="L67" s="158">
        <v>21</v>
      </c>
      <c r="M67" s="158">
        <f>G67*(1+L67/100)</f>
        <v>0</v>
      </c>
      <c r="N67" s="148">
        <v>0.22106999999999999</v>
      </c>
      <c r="O67" s="148">
        <f>ROUND(E67*N67,5)</f>
        <v>13.264200000000001</v>
      </c>
      <c r="P67" s="148">
        <v>0</v>
      </c>
      <c r="Q67" s="148">
        <f>ROUND(E67*P67,5)</f>
        <v>0</v>
      </c>
      <c r="R67" s="148"/>
      <c r="S67" s="148"/>
      <c r="T67" s="149">
        <v>0.185</v>
      </c>
      <c r="U67" s="148">
        <f>ROUND(E67*T67,2)</f>
        <v>11.1</v>
      </c>
      <c r="V67" s="140"/>
      <c r="W67" s="140"/>
      <c r="X67" s="140"/>
      <c r="Y67" s="140"/>
      <c r="Z67" s="140"/>
      <c r="AA67" s="140"/>
      <c r="AB67" s="140"/>
      <c r="AC67" s="140"/>
      <c r="AD67" s="140"/>
      <c r="AE67" s="140" t="s">
        <v>111</v>
      </c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</row>
    <row r="68" spans="1:60" x14ac:dyDescent="0.25">
      <c r="A68" s="142" t="s">
        <v>106</v>
      </c>
      <c r="B68" s="142" t="s">
        <v>59</v>
      </c>
      <c r="C68" s="181" t="s">
        <v>60</v>
      </c>
      <c r="D68" s="151"/>
      <c r="E68" s="156"/>
      <c r="F68" s="159"/>
      <c r="G68" s="159">
        <f>SUMIF(AE69:AE71,"&lt;&gt;NOR",G69:G71)</f>
        <v>0</v>
      </c>
      <c r="H68" s="159"/>
      <c r="I68" s="159">
        <f>SUM(I69:I71)</f>
        <v>0</v>
      </c>
      <c r="J68" s="159"/>
      <c r="K68" s="159">
        <f>SUM(K69:K71)</f>
        <v>0</v>
      </c>
      <c r="L68" s="159"/>
      <c r="M68" s="159">
        <f>SUM(M69:M71)</f>
        <v>0</v>
      </c>
      <c r="N68" s="152"/>
      <c r="O68" s="152">
        <f>SUM(O69:O71)</f>
        <v>28.763339999999999</v>
      </c>
      <c r="P68" s="152"/>
      <c r="Q68" s="152">
        <f>SUM(Q69:Q71)</f>
        <v>0</v>
      </c>
      <c r="R68" s="152"/>
      <c r="S68" s="152"/>
      <c r="T68" s="153"/>
      <c r="U68" s="152">
        <f>SUM(U69:U71)</f>
        <v>25.79</v>
      </c>
      <c r="AE68" t="s">
        <v>107</v>
      </c>
    </row>
    <row r="69" spans="1:60" ht="20.399999999999999" outlineLevel="1" x14ac:dyDescent="0.25">
      <c r="A69" s="141">
        <v>29</v>
      </c>
      <c r="B69" s="141" t="s">
        <v>204</v>
      </c>
      <c r="C69" s="179" t="s">
        <v>205</v>
      </c>
      <c r="D69" s="147" t="s">
        <v>127</v>
      </c>
      <c r="E69" s="154">
        <v>15.212499999999999</v>
      </c>
      <c r="F69" s="157"/>
      <c r="G69" s="158">
        <f>ROUND(E69*F69,2)</f>
        <v>0</v>
      </c>
      <c r="H69" s="157"/>
      <c r="I69" s="158">
        <f>ROUND(E69*H69,2)</f>
        <v>0</v>
      </c>
      <c r="J69" s="157"/>
      <c r="K69" s="158">
        <f>ROUND(E69*J69,2)</f>
        <v>0</v>
      </c>
      <c r="L69" s="158">
        <v>21</v>
      </c>
      <c r="M69" s="158">
        <f>G69*(1+L69/100)</f>
        <v>0</v>
      </c>
      <c r="N69" s="148">
        <v>1.8907700000000001</v>
      </c>
      <c r="O69" s="148">
        <f>ROUND(E69*N69,5)</f>
        <v>28.763339999999999</v>
      </c>
      <c r="P69" s="148">
        <v>0</v>
      </c>
      <c r="Q69" s="148">
        <f>ROUND(E69*P69,5)</f>
        <v>0</v>
      </c>
      <c r="R69" s="148"/>
      <c r="S69" s="148"/>
      <c r="T69" s="149">
        <v>1.6950000000000001</v>
      </c>
      <c r="U69" s="148">
        <f>ROUND(E69*T69,2)</f>
        <v>25.79</v>
      </c>
      <c r="V69" s="140"/>
      <c r="W69" s="140"/>
      <c r="X69" s="140"/>
      <c r="Y69" s="140"/>
      <c r="Z69" s="140"/>
      <c r="AA69" s="140"/>
      <c r="AB69" s="140"/>
      <c r="AC69" s="140"/>
      <c r="AD69" s="140"/>
      <c r="AE69" s="140" t="s">
        <v>111</v>
      </c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</row>
    <row r="70" spans="1:60" outlineLevel="1" x14ac:dyDescent="0.25">
      <c r="A70" s="141"/>
      <c r="B70" s="141"/>
      <c r="C70" s="180" t="s">
        <v>206</v>
      </c>
      <c r="D70" s="150"/>
      <c r="E70" s="155">
        <v>12.7125</v>
      </c>
      <c r="F70" s="158"/>
      <c r="G70" s="158"/>
      <c r="H70" s="158"/>
      <c r="I70" s="158"/>
      <c r="J70" s="158"/>
      <c r="K70" s="158"/>
      <c r="L70" s="158"/>
      <c r="M70" s="158"/>
      <c r="N70" s="148"/>
      <c r="O70" s="148"/>
      <c r="P70" s="148"/>
      <c r="Q70" s="148"/>
      <c r="R70" s="148"/>
      <c r="S70" s="148"/>
      <c r="T70" s="149"/>
      <c r="U70" s="148"/>
      <c r="V70" s="140"/>
      <c r="W70" s="140"/>
      <c r="X70" s="140"/>
      <c r="Y70" s="140"/>
      <c r="Z70" s="140"/>
      <c r="AA70" s="140"/>
      <c r="AB70" s="140"/>
      <c r="AC70" s="140"/>
      <c r="AD70" s="140"/>
      <c r="AE70" s="140" t="s">
        <v>113</v>
      </c>
      <c r="AF70" s="140">
        <v>0</v>
      </c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</row>
    <row r="71" spans="1:60" outlineLevel="1" x14ac:dyDescent="0.25">
      <c r="A71" s="141"/>
      <c r="B71" s="141"/>
      <c r="C71" s="180" t="s">
        <v>207</v>
      </c>
      <c r="D71" s="150"/>
      <c r="E71" s="155">
        <v>2.5</v>
      </c>
      <c r="F71" s="158"/>
      <c r="G71" s="158"/>
      <c r="H71" s="158"/>
      <c r="I71" s="158"/>
      <c r="J71" s="158"/>
      <c r="K71" s="158"/>
      <c r="L71" s="158"/>
      <c r="M71" s="158"/>
      <c r="N71" s="148"/>
      <c r="O71" s="148"/>
      <c r="P71" s="148"/>
      <c r="Q71" s="148"/>
      <c r="R71" s="148"/>
      <c r="S71" s="148"/>
      <c r="T71" s="149"/>
      <c r="U71" s="148"/>
      <c r="V71" s="140"/>
      <c r="W71" s="140"/>
      <c r="X71" s="140"/>
      <c r="Y71" s="140"/>
      <c r="Z71" s="140"/>
      <c r="AA71" s="140"/>
      <c r="AB71" s="140"/>
      <c r="AC71" s="140"/>
      <c r="AD71" s="140"/>
      <c r="AE71" s="140" t="s">
        <v>113</v>
      </c>
      <c r="AF71" s="140">
        <v>0</v>
      </c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0"/>
      <c r="BD71" s="140"/>
      <c r="BE71" s="140"/>
      <c r="BF71" s="140"/>
      <c r="BG71" s="140"/>
      <c r="BH71" s="140"/>
    </row>
    <row r="72" spans="1:60" x14ac:dyDescent="0.25">
      <c r="A72" s="142" t="s">
        <v>106</v>
      </c>
      <c r="B72" s="142" t="s">
        <v>61</v>
      </c>
      <c r="C72" s="181" t="s">
        <v>62</v>
      </c>
      <c r="D72" s="151"/>
      <c r="E72" s="156"/>
      <c r="F72" s="159"/>
      <c r="G72" s="159">
        <f>SUMIF(AE73:AE78,"&lt;&gt;NOR",G73:G78)</f>
        <v>0</v>
      </c>
      <c r="H72" s="159"/>
      <c r="I72" s="159">
        <f>SUM(I73:I78)</f>
        <v>0</v>
      </c>
      <c r="J72" s="159"/>
      <c r="K72" s="159">
        <f>SUM(K73:K78)</f>
        <v>0</v>
      </c>
      <c r="L72" s="159"/>
      <c r="M72" s="159">
        <f>SUM(M73:M78)</f>
        <v>0</v>
      </c>
      <c r="N72" s="152"/>
      <c r="O72" s="152">
        <f>SUM(O73:O78)</f>
        <v>17.331149999999997</v>
      </c>
      <c r="P72" s="152"/>
      <c r="Q72" s="152">
        <f>SUM(Q73:Q78)</f>
        <v>0</v>
      </c>
      <c r="R72" s="152"/>
      <c r="S72" s="152"/>
      <c r="T72" s="153"/>
      <c r="U72" s="152">
        <f>SUM(U73:U78)</f>
        <v>52.760000000000005</v>
      </c>
      <c r="AE72" t="s">
        <v>107</v>
      </c>
    </row>
    <row r="73" spans="1:60" outlineLevel="1" x14ac:dyDescent="0.25">
      <c r="A73" s="141">
        <v>30</v>
      </c>
      <c r="B73" s="141" t="s">
        <v>208</v>
      </c>
      <c r="C73" s="179" t="s">
        <v>209</v>
      </c>
      <c r="D73" s="147" t="s">
        <v>110</v>
      </c>
      <c r="E73" s="154">
        <v>38.4</v>
      </c>
      <c r="F73" s="157"/>
      <c r="G73" s="158">
        <f>ROUND(E73*F73,2)</f>
        <v>0</v>
      </c>
      <c r="H73" s="157"/>
      <c r="I73" s="158">
        <f>ROUND(E73*H73,2)</f>
        <v>0</v>
      </c>
      <c r="J73" s="157"/>
      <c r="K73" s="158">
        <f>ROUND(E73*J73,2)</f>
        <v>0</v>
      </c>
      <c r="L73" s="158">
        <v>21</v>
      </c>
      <c r="M73" s="158">
        <f>G73*(1+L73/100)</f>
        <v>0</v>
      </c>
      <c r="N73" s="148">
        <v>0.21099999999999999</v>
      </c>
      <c r="O73" s="148">
        <f>ROUND(E73*N73,5)</f>
        <v>8.1023999999999994</v>
      </c>
      <c r="P73" s="148">
        <v>0</v>
      </c>
      <c r="Q73" s="148">
        <f>ROUND(E73*P73,5)</f>
        <v>0</v>
      </c>
      <c r="R73" s="148"/>
      <c r="S73" s="148"/>
      <c r="T73" s="149">
        <v>7.1999999999999995E-2</v>
      </c>
      <c r="U73" s="148">
        <f>ROUND(E73*T73,2)</f>
        <v>2.76</v>
      </c>
      <c r="V73" s="140"/>
      <c r="W73" s="140"/>
      <c r="X73" s="140"/>
      <c r="Y73" s="140"/>
      <c r="Z73" s="140"/>
      <c r="AA73" s="140"/>
      <c r="AB73" s="140"/>
      <c r="AC73" s="140"/>
      <c r="AD73" s="140"/>
      <c r="AE73" s="140" t="s">
        <v>111</v>
      </c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</row>
    <row r="74" spans="1:60" outlineLevel="1" x14ac:dyDescent="0.25">
      <c r="A74" s="141"/>
      <c r="B74" s="141"/>
      <c r="C74" s="180" t="s">
        <v>210</v>
      </c>
      <c r="D74" s="150"/>
      <c r="E74" s="155">
        <v>38.4</v>
      </c>
      <c r="F74" s="158"/>
      <c r="G74" s="158"/>
      <c r="H74" s="158"/>
      <c r="I74" s="158"/>
      <c r="J74" s="158"/>
      <c r="K74" s="158"/>
      <c r="L74" s="158"/>
      <c r="M74" s="158"/>
      <c r="N74" s="148"/>
      <c r="O74" s="148"/>
      <c r="P74" s="148"/>
      <c r="Q74" s="148"/>
      <c r="R74" s="148"/>
      <c r="S74" s="148"/>
      <c r="T74" s="149"/>
      <c r="U74" s="148"/>
      <c r="V74" s="140"/>
      <c r="W74" s="140"/>
      <c r="X74" s="140"/>
      <c r="Y74" s="140"/>
      <c r="Z74" s="140"/>
      <c r="AA74" s="140"/>
      <c r="AB74" s="140"/>
      <c r="AC74" s="140"/>
      <c r="AD74" s="140"/>
      <c r="AE74" s="140" t="s">
        <v>113</v>
      </c>
      <c r="AF74" s="140">
        <v>0</v>
      </c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</row>
    <row r="75" spans="1:60" outlineLevel="1" x14ac:dyDescent="0.25">
      <c r="A75" s="141">
        <v>31</v>
      </c>
      <c r="B75" s="141" t="s">
        <v>211</v>
      </c>
      <c r="C75" s="179" t="s">
        <v>212</v>
      </c>
      <c r="D75" s="147" t="s">
        <v>110</v>
      </c>
      <c r="E75" s="154">
        <v>76.8</v>
      </c>
      <c r="F75" s="157"/>
      <c r="G75" s="158">
        <f>ROUND(E75*F75,2)</f>
        <v>0</v>
      </c>
      <c r="H75" s="157"/>
      <c r="I75" s="158">
        <f>ROUND(E75*H75,2)</f>
        <v>0</v>
      </c>
      <c r="J75" s="157"/>
      <c r="K75" s="158">
        <f>ROUND(E75*J75,2)</f>
        <v>0</v>
      </c>
      <c r="L75" s="158">
        <v>21</v>
      </c>
      <c r="M75" s="158">
        <f>G75*(1+L75/100)</f>
        <v>0</v>
      </c>
      <c r="N75" s="148">
        <v>3.4000000000000002E-4</v>
      </c>
      <c r="O75" s="148">
        <f>ROUND(E75*N75,5)</f>
        <v>2.6110000000000001E-2</v>
      </c>
      <c r="P75" s="148">
        <v>0</v>
      </c>
      <c r="Q75" s="148">
        <f>ROUND(E75*P75,5)</f>
        <v>0</v>
      </c>
      <c r="R75" s="148"/>
      <c r="S75" s="148"/>
      <c r="T75" s="149">
        <v>8.0000000000000002E-3</v>
      </c>
      <c r="U75" s="148">
        <f>ROUND(E75*T75,2)</f>
        <v>0.61</v>
      </c>
      <c r="V75" s="140"/>
      <c r="W75" s="140"/>
      <c r="X75" s="140"/>
      <c r="Y75" s="140"/>
      <c r="Z75" s="140"/>
      <c r="AA75" s="140"/>
      <c r="AB75" s="140"/>
      <c r="AC75" s="140"/>
      <c r="AD75" s="140"/>
      <c r="AE75" s="140" t="s">
        <v>111</v>
      </c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</row>
    <row r="76" spans="1:60" outlineLevel="1" x14ac:dyDescent="0.25">
      <c r="A76" s="141"/>
      <c r="B76" s="141"/>
      <c r="C76" s="180" t="s">
        <v>213</v>
      </c>
      <c r="D76" s="150"/>
      <c r="E76" s="155">
        <v>76.8</v>
      </c>
      <c r="F76" s="158"/>
      <c r="G76" s="158"/>
      <c r="H76" s="158"/>
      <c r="I76" s="158"/>
      <c r="J76" s="158"/>
      <c r="K76" s="158"/>
      <c r="L76" s="158"/>
      <c r="M76" s="158"/>
      <c r="N76" s="148"/>
      <c r="O76" s="148"/>
      <c r="P76" s="148"/>
      <c r="Q76" s="148"/>
      <c r="R76" s="148"/>
      <c r="S76" s="148"/>
      <c r="T76" s="149"/>
      <c r="U76" s="148"/>
      <c r="V76" s="140"/>
      <c r="W76" s="140"/>
      <c r="X76" s="140"/>
      <c r="Y76" s="140"/>
      <c r="Z76" s="140"/>
      <c r="AA76" s="140"/>
      <c r="AB76" s="140"/>
      <c r="AC76" s="140"/>
      <c r="AD76" s="140"/>
      <c r="AE76" s="140" t="s">
        <v>113</v>
      </c>
      <c r="AF76" s="140">
        <v>0</v>
      </c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</row>
    <row r="77" spans="1:60" outlineLevel="1" x14ac:dyDescent="0.25">
      <c r="A77" s="141">
        <v>32</v>
      </c>
      <c r="B77" s="141" t="s">
        <v>214</v>
      </c>
      <c r="C77" s="179" t="s">
        <v>215</v>
      </c>
      <c r="D77" s="147" t="s">
        <v>110</v>
      </c>
      <c r="E77" s="154">
        <v>38.4</v>
      </c>
      <c r="F77" s="157"/>
      <c r="G77" s="158">
        <f>ROUND(E77*F77,2)</f>
        <v>0</v>
      </c>
      <c r="H77" s="157"/>
      <c r="I77" s="158">
        <f>ROUND(E77*H77,2)</f>
        <v>0</v>
      </c>
      <c r="J77" s="157"/>
      <c r="K77" s="158">
        <f>ROUND(E77*J77,2)</f>
        <v>0</v>
      </c>
      <c r="L77" s="158">
        <v>21</v>
      </c>
      <c r="M77" s="158">
        <f>G77*(1+L77/100)</f>
        <v>0</v>
      </c>
      <c r="N77" s="148">
        <v>0.12966</v>
      </c>
      <c r="O77" s="148">
        <f>ROUND(E77*N77,5)</f>
        <v>4.9789399999999997</v>
      </c>
      <c r="P77" s="148">
        <v>0</v>
      </c>
      <c r="Q77" s="148">
        <f>ROUND(E77*P77,5)</f>
        <v>0</v>
      </c>
      <c r="R77" s="148"/>
      <c r="S77" s="148"/>
      <c r="T77" s="149">
        <v>7.1999999999999995E-2</v>
      </c>
      <c r="U77" s="148">
        <f>ROUND(E77*T77,2)</f>
        <v>2.76</v>
      </c>
      <c r="V77" s="140"/>
      <c r="W77" s="140"/>
      <c r="X77" s="140"/>
      <c r="Y77" s="140"/>
      <c r="Z77" s="140"/>
      <c r="AA77" s="140"/>
      <c r="AB77" s="140"/>
      <c r="AC77" s="140"/>
      <c r="AD77" s="140"/>
      <c r="AE77" s="140" t="s">
        <v>111</v>
      </c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</row>
    <row r="78" spans="1:60" ht="20.399999999999999" outlineLevel="1" x14ac:dyDescent="0.25">
      <c r="A78" s="141">
        <v>33</v>
      </c>
      <c r="B78" s="141" t="s">
        <v>216</v>
      </c>
      <c r="C78" s="179" t="s">
        <v>217</v>
      </c>
      <c r="D78" s="147" t="s">
        <v>110</v>
      </c>
      <c r="E78" s="154">
        <v>57</v>
      </c>
      <c r="F78" s="157"/>
      <c r="G78" s="158">
        <f>ROUND(E78*F78,2)</f>
        <v>0</v>
      </c>
      <c r="H78" s="157"/>
      <c r="I78" s="158">
        <f>ROUND(E78*H78,2)</f>
        <v>0</v>
      </c>
      <c r="J78" s="157"/>
      <c r="K78" s="158">
        <f>ROUND(E78*J78,2)</f>
        <v>0</v>
      </c>
      <c r="L78" s="158">
        <v>21</v>
      </c>
      <c r="M78" s="158">
        <f>G78*(1+L78/100)</f>
        <v>0</v>
      </c>
      <c r="N78" s="148">
        <v>7.4099999999999999E-2</v>
      </c>
      <c r="O78" s="148">
        <f>ROUND(E78*N78,5)</f>
        <v>4.2237</v>
      </c>
      <c r="P78" s="148">
        <v>0</v>
      </c>
      <c r="Q78" s="148">
        <f>ROUND(E78*P78,5)</f>
        <v>0</v>
      </c>
      <c r="R78" s="148"/>
      <c r="S78" s="148"/>
      <c r="T78" s="149">
        <v>0.81799999999999995</v>
      </c>
      <c r="U78" s="148">
        <f>ROUND(E78*T78,2)</f>
        <v>46.63</v>
      </c>
      <c r="V78" s="140"/>
      <c r="W78" s="140"/>
      <c r="X78" s="140"/>
      <c r="Y78" s="140"/>
      <c r="Z78" s="140"/>
      <c r="AA78" s="140"/>
      <c r="AB78" s="140"/>
      <c r="AC78" s="140"/>
      <c r="AD78" s="140"/>
      <c r="AE78" s="140" t="s">
        <v>111</v>
      </c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</row>
    <row r="79" spans="1:60" x14ac:dyDescent="0.25">
      <c r="A79" s="142" t="s">
        <v>106</v>
      </c>
      <c r="B79" s="142" t="s">
        <v>63</v>
      </c>
      <c r="C79" s="181" t="s">
        <v>64</v>
      </c>
      <c r="D79" s="151"/>
      <c r="E79" s="156"/>
      <c r="F79" s="159"/>
      <c r="G79" s="159">
        <f>SUMIF(AE80:AE110,"&lt;&gt;NOR",G80:G110)</f>
        <v>0</v>
      </c>
      <c r="H79" s="159"/>
      <c r="I79" s="159">
        <f>SUM(I80:I110)</f>
        <v>0</v>
      </c>
      <c r="J79" s="159"/>
      <c r="K79" s="159">
        <f>SUM(K80:K110)</f>
        <v>0</v>
      </c>
      <c r="L79" s="159"/>
      <c r="M79" s="159">
        <f>SUM(M80:M110)</f>
        <v>0</v>
      </c>
      <c r="N79" s="152"/>
      <c r="O79" s="152">
        <f>SUM(O80:O110)</f>
        <v>404.57756000000001</v>
      </c>
      <c r="P79" s="152"/>
      <c r="Q79" s="152">
        <f>SUM(Q80:Q110)</f>
        <v>0</v>
      </c>
      <c r="R79" s="152"/>
      <c r="S79" s="152"/>
      <c r="T79" s="153"/>
      <c r="U79" s="152">
        <f>SUM(U80:U110)</f>
        <v>198.7</v>
      </c>
      <c r="AE79" t="s">
        <v>107</v>
      </c>
    </row>
    <row r="80" spans="1:60" outlineLevel="1" x14ac:dyDescent="0.25">
      <c r="A80" s="141">
        <v>34</v>
      </c>
      <c r="B80" s="141" t="s">
        <v>218</v>
      </c>
      <c r="C80" s="179" t="s">
        <v>219</v>
      </c>
      <c r="D80" s="147" t="s">
        <v>120</v>
      </c>
      <c r="E80" s="154">
        <v>56.5</v>
      </c>
      <c r="F80" s="157"/>
      <c r="G80" s="158">
        <f>ROUND(E80*F80,2)</f>
        <v>0</v>
      </c>
      <c r="H80" s="157"/>
      <c r="I80" s="158">
        <f>ROUND(E80*H80,2)</f>
        <v>0</v>
      </c>
      <c r="J80" s="157"/>
      <c r="K80" s="158">
        <f>ROUND(E80*J80,2)</f>
        <v>0</v>
      </c>
      <c r="L80" s="158">
        <v>21</v>
      </c>
      <c r="M80" s="158">
        <f>G80*(1+L80/100)</f>
        <v>0</v>
      </c>
      <c r="N80" s="148">
        <v>1.0000000000000001E-5</v>
      </c>
      <c r="O80" s="148">
        <f>ROUND(E80*N80,5)</f>
        <v>5.6999999999999998E-4</v>
      </c>
      <c r="P80" s="148">
        <v>0</v>
      </c>
      <c r="Q80" s="148">
        <f>ROUND(E80*P80,5)</f>
        <v>0</v>
      </c>
      <c r="R80" s="148"/>
      <c r="S80" s="148"/>
      <c r="T80" s="149">
        <v>1.448</v>
      </c>
      <c r="U80" s="148">
        <f>ROUND(E80*T80,2)</f>
        <v>81.81</v>
      </c>
      <c r="V80" s="140"/>
      <c r="W80" s="140"/>
      <c r="X80" s="140"/>
      <c r="Y80" s="140"/>
      <c r="Z80" s="140"/>
      <c r="AA80" s="140"/>
      <c r="AB80" s="140"/>
      <c r="AC80" s="140"/>
      <c r="AD80" s="140"/>
      <c r="AE80" s="140" t="s">
        <v>111</v>
      </c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</row>
    <row r="81" spans="1:60" outlineLevel="1" x14ac:dyDescent="0.25">
      <c r="A81" s="141"/>
      <c r="B81" s="141"/>
      <c r="C81" s="180" t="s">
        <v>220</v>
      </c>
      <c r="D81" s="150"/>
      <c r="E81" s="155">
        <v>56.5</v>
      </c>
      <c r="F81" s="158"/>
      <c r="G81" s="158"/>
      <c r="H81" s="158"/>
      <c r="I81" s="158"/>
      <c r="J81" s="158"/>
      <c r="K81" s="158"/>
      <c r="L81" s="158"/>
      <c r="M81" s="158"/>
      <c r="N81" s="148"/>
      <c r="O81" s="148"/>
      <c r="P81" s="148"/>
      <c r="Q81" s="148"/>
      <c r="R81" s="148"/>
      <c r="S81" s="148"/>
      <c r="T81" s="149"/>
      <c r="U81" s="148"/>
      <c r="V81" s="140"/>
      <c r="W81" s="140"/>
      <c r="X81" s="140"/>
      <c r="Y81" s="140"/>
      <c r="Z81" s="140"/>
      <c r="AA81" s="140"/>
      <c r="AB81" s="140"/>
      <c r="AC81" s="140"/>
      <c r="AD81" s="140"/>
      <c r="AE81" s="140" t="s">
        <v>113</v>
      </c>
      <c r="AF81" s="140">
        <v>0</v>
      </c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</row>
    <row r="82" spans="1:60" ht="20.399999999999999" outlineLevel="1" x14ac:dyDescent="0.25">
      <c r="A82" s="141">
        <v>35</v>
      </c>
      <c r="B82" s="141" t="s">
        <v>221</v>
      </c>
      <c r="C82" s="179" t="s">
        <v>222</v>
      </c>
      <c r="D82" s="147" t="s">
        <v>167</v>
      </c>
      <c r="E82" s="154">
        <v>1</v>
      </c>
      <c r="F82" s="157"/>
      <c r="G82" s="158">
        <f t="shared" ref="G82:G110" si="0">ROUND(E82*F82,2)</f>
        <v>0</v>
      </c>
      <c r="H82" s="157"/>
      <c r="I82" s="158">
        <f t="shared" ref="I82:I110" si="1">ROUND(E82*H82,2)</f>
        <v>0</v>
      </c>
      <c r="J82" s="157"/>
      <c r="K82" s="158">
        <f t="shared" ref="K82:K110" si="2">ROUND(E82*J82,2)</f>
        <v>0</v>
      </c>
      <c r="L82" s="158">
        <v>21</v>
      </c>
      <c r="M82" s="158">
        <f t="shared" ref="M82:M110" si="3">G82*(1+L82/100)</f>
        <v>0</v>
      </c>
      <c r="N82" s="148">
        <v>2.8102999999999998</v>
      </c>
      <c r="O82" s="148">
        <f t="shared" ref="O82:O110" si="4">ROUND(E82*N82,5)</f>
        <v>2.8102999999999998</v>
      </c>
      <c r="P82" s="148">
        <v>0</v>
      </c>
      <c r="Q82" s="148">
        <f t="shared" ref="Q82:Q110" si="5">ROUND(E82*P82,5)</f>
        <v>0</v>
      </c>
      <c r="R82" s="148"/>
      <c r="S82" s="148"/>
      <c r="T82" s="149">
        <v>34.457000000000001</v>
      </c>
      <c r="U82" s="148">
        <f t="shared" ref="U82:U110" si="6">ROUND(E82*T82,2)</f>
        <v>34.46</v>
      </c>
      <c r="V82" s="140"/>
      <c r="W82" s="140"/>
      <c r="X82" s="140"/>
      <c r="Y82" s="140"/>
      <c r="Z82" s="140"/>
      <c r="AA82" s="140"/>
      <c r="AB82" s="140"/>
      <c r="AC82" s="140"/>
      <c r="AD82" s="140"/>
      <c r="AE82" s="140" t="s">
        <v>111</v>
      </c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</row>
    <row r="83" spans="1:60" ht="20.399999999999999" outlineLevel="1" x14ac:dyDescent="0.25">
      <c r="A83" s="141">
        <v>36</v>
      </c>
      <c r="B83" s="141" t="s">
        <v>223</v>
      </c>
      <c r="C83" s="179" t="s">
        <v>224</v>
      </c>
      <c r="D83" s="147" t="s">
        <v>167</v>
      </c>
      <c r="E83" s="154">
        <v>1</v>
      </c>
      <c r="F83" s="157"/>
      <c r="G83" s="158">
        <f t="shared" si="0"/>
        <v>0</v>
      </c>
      <c r="H83" s="157"/>
      <c r="I83" s="158">
        <f t="shared" si="1"/>
        <v>0</v>
      </c>
      <c r="J83" s="157"/>
      <c r="K83" s="158">
        <f t="shared" si="2"/>
        <v>0</v>
      </c>
      <c r="L83" s="158">
        <v>21</v>
      </c>
      <c r="M83" s="158">
        <f t="shared" si="3"/>
        <v>0</v>
      </c>
      <c r="N83" s="148">
        <v>3.0596700000000001</v>
      </c>
      <c r="O83" s="148">
        <f t="shared" si="4"/>
        <v>3.0596700000000001</v>
      </c>
      <c r="P83" s="148">
        <v>0</v>
      </c>
      <c r="Q83" s="148">
        <f t="shared" si="5"/>
        <v>0</v>
      </c>
      <c r="R83" s="148"/>
      <c r="S83" s="148"/>
      <c r="T83" s="149">
        <v>5.024</v>
      </c>
      <c r="U83" s="148">
        <f t="shared" si="6"/>
        <v>5.0199999999999996</v>
      </c>
      <c r="V83" s="140"/>
      <c r="W83" s="140"/>
      <c r="X83" s="140"/>
      <c r="Y83" s="140"/>
      <c r="Z83" s="140"/>
      <c r="AA83" s="140"/>
      <c r="AB83" s="140"/>
      <c r="AC83" s="140"/>
      <c r="AD83" s="140"/>
      <c r="AE83" s="140" t="s">
        <v>111</v>
      </c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</row>
    <row r="84" spans="1:60" outlineLevel="1" x14ac:dyDescent="0.25">
      <c r="A84" s="141">
        <v>37</v>
      </c>
      <c r="B84" s="141" t="s">
        <v>225</v>
      </c>
      <c r="C84" s="179" t="s">
        <v>226</v>
      </c>
      <c r="D84" s="147" t="s">
        <v>120</v>
      </c>
      <c r="E84" s="154">
        <v>60</v>
      </c>
      <c r="F84" s="157"/>
      <c r="G84" s="158">
        <f t="shared" si="0"/>
        <v>0</v>
      </c>
      <c r="H84" s="157"/>
      <c r="I84" s="158">
        <f t="shared" si="1"/>
        <v>0</v>
      </c>
      <c r="J84" s="157"/>
      <c r="K84" s="158">
        <f t="shared" si="2"/>
        <v>0</v>
      </c>
      <c r="L84" s="158">
        <v>21</v>
      </c>
      <c r="M84" s="158">
        <f t="shared" si="3"/>
        <v>0</v>
      </c>
      <c r="N84" s="148">
        <v>0</v>
      </c>
      <c r="O84" s="148">
        <f t="shared" si="4"/>
        <v>0</v>
      </c>
      <c r="P84" s="148">
        <v>0</v>
      </c>
      <c r="Q84" s="148">
        <f t="shared" si="5"/>
        <v>0</v>
      </c>
      <c r="R84" s="148"/>
      <c r="S84" s="148"/>
      <c r="T84" s="149">
        <v>2.5999999999999999E-2</v>
      </c>
      <c r="U84" s="148">
        <f t="shared" si="6"/>
        <v>1.56</v>
      </c>
      <c r="V84" s="140"/>
      <c r="W84" s="140"/>
      <c r="X84" s="140"/>
      <c r="Y84" s="140"/>
      <c r="Z84" s="140"/>
      <c r="AA84" s="140"/>
      <c r="AB84" s="140"/>
      <c r="AC84" s="140"/>
      <c r="AD84" s="140"/>
      <c r="AE84" s="140" t="s">
        <v>111</v>
      </c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</row>
    <row r="85" spans="1:60" outlineLevel="1" x14ac:dyDescent="0.25">
      <c r="A85" s="141">
        <v>38</v>
      </c>
      <c r="B85" s="141" t="s">
        <v>227</v>
      </c>
      <c r="C85" s="179" t="s">
        <v>228</v>
      </c>
      <c r="D85" s="147" t="s">
        <v>167</v>
      </c>
      <c r="E85" s="154">
        <v>3</v>
      </c>
      <c r="F85" s="157"/>
      <c r="G85" s="158">
        <f t="shared" si="0"/>
        <v>0</v>
      </c>
      <c r="H85" s="157"/>
      <c r="I85" s="158">
        <f t="shared" si="1"/>
        <v>0</v>
      </c>
      <c r="J85" s="157"/>
      <c r="K85" s="158">
        <f t="shared" si="2"/>
        <v>0</v>
      </c>
      <c r="L85" s="158">
        <v>21</v>
      </c>
      <c r="M85" s="158">
        <f t="shared" si="3"/>
        <v>0</v>
      </c>
      <c r="N85" s="148">
        <v>2.76234</v>
      </c>
      <c r="O85" s="148">
        <f t="shared" si="4"/>
        <v>8.2870200000000001</v>
      </c>
      <c r="P85" s="148">
        <v>0</v>
      </c>
      <c r="Q85" s="148">
        <f t="shared" si="5"/>
        <v>0</v>
      </c>
      <c r="R85" s="148"/>
      <c r="S85" s="148"/>
      <c r="T85" s="149">
        <v>25.283000000000001</v>
      </c>
      <c r="U85" s="148">
        <f t="shared" si="6"/>
        <v>75.849999999999994</v>
      </c>
      <c r="V85" s="140"/>
      <c r="W85" s="140"/>
      <c r="X85" s="140"/>
      <c r="Y85" s="140"/>
      <c r="Z85" s="140"/>
      <c r="AA85" s="140"/>
      <c r="AB85" s="140"/>
      <c r="AC85" s="140"/>
      <c r="AD85" s="140"/>
      <c r="AE85" s="140" t="s">
        <v>111</v>
      </c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</row>
    <row r="86" spans="1:60" outlineLevel="1" x14ac:dyDescent="0.25">
      <c r="A86" s="141">
        <v>39</v>
      </c>
      <c r="B86" s="141" t="s">
        <v>229</v>
      </c>
      <c r="C86" s="179" t="s">
        <v>230</v>
      </c>
      <c r="D86" s="147" t="s">
        <v>231</v>
      </c>
      <c r="E86" s="154">
        <v>1</v>
      </c>
      <c r="F86" s="157"/>
      <c r="G86" s="158">
        <f t="shared" si="0"/>
        <v>0</v>
      </c>
      <c r="H86" s="157"/>
      <c r="I86" s="158">
        <f t="shared" si="1"/>
        <v>0</v>
      </c>
      <c r="J86" s="157"/>
      <c r="K86" s="158">
        <f t="shared" si="2"/>
        <v>0</v>
      </c>
      <c r="L86" s="158">
        <v>21</v>
      </c>
      <c r="M86" s="158">
        <f t="shared" si="3"/>
        <v>0</v>
      </c>
      <c r="N86" s="148">
        <v>0</v>
      </c>
      <c r="O86" s="148">
        <f t="shared" si="4"/>
        <v>0</v>
      </c>
      <c r="P86" s="148">
        <v>0</v>
      </c>
      <c r="Q86" s="148">
        <f t="shared" si="5"/>
        <v>0</v>
      </c>
      <c r="R86" s="148"/>
      <c r="S86" s="148"/>
      <c r="T86" s="149">
        <v>0</v>
      </c>
      <c r="U86" s="148">
        <f t="shared" si="6"/>
        <v>0</v>
      </c>
      <c r="V86" s="140"/>
      <c r="W86" s="140"/>
      <c r="X86" s="140"/>
      <c r="Y86" s="140"/>
      <c r="Z86" s="140"/>
      <c r="AA86" s="140"/>
      <c r="AB86" s="140"/>
      <c r="AC86" s="140"/>
      <c r="AD86" s="140"/>
      <c r="AE86" s="140" t="s">
        <v>232</v>
      </c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</row>
    <row r="87" spans="1:60" outlineLevel="1" x14ac:dyDescent="0.25">
      <c r="A87" s="141">
        <v>40</v>
      </c>
      <c r="B87" s="141" t="s">
        <v>233</v>
      </c>
      <c r="C87" s="179" t="s">
        <v>234</v>
      </c>
      <c r="D87" s="147" t="s">
        <v>167</v>
      </c>
      <c r="E87" s="154">
        <v>1</v>
      </c>
      <c r="F87" s="157"/>
      <c r="G87" s="158">
        <f t="shared" si="0"/>
        <v>0</v>
      </c>
      <c r="H87" s="157"/>
      <c r="I87" s="158">
        <f t="shared" si="1"/>
        <v>0</v>
      </c>
      <c r="J87" s="157"/>
      <c r="K87" s="158">
        <f t="shared" si="2"/>
        <v>0</v>
      </c>
      <c r="L87" s="158">
        <v>21</v>
      </c>
      <c r="M87" s="158">
        <f t="shared" si="3"/>
        <v>0</v>
      </c>
      <c r="N87" s="148">
        <v>0</v>
      </c>
      <c r="O87" s="148">
        <f t="shared" si="4"/>
        <v>0</v>
      </c>
      <c r="P87" s="148">
        <v>0</v>
      </c>
      <c r="Q87" s="148">
        <f t="shared" si="5"/>
        <v>0</v>
      </c>
      <c r="R87" s="148"/>
      <c r="S87" s="148"/>
      <c r="T87" s="149">
        <v>0</v>
      </c>
      <c r="U87" s="148">
        <f t="shared" si="6"/>
        <v>0</v>
      </c>
      <c r="V87" s="140"/>
      <c r="W87" s="140"/>
      <c r="X87" s="140"/>
      <c r="Y87" s="140"/>
      <c r="Z87" s="140"/>
      <c r="AA87" s="140"/>
      <c r="AB87" s="140"/>
      <c r="AC87" s="140"/>
      <c r="AD87" s="140"/>
      <c r="AE87" s="140" t="s">
        <v>232</v>
      </c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</row>
    <row r="88" spans="1:60" outlineLevel="1" x14ac:dyDescent="0.25">
      <c r="A88" s="141">
        <v>41</v>
      </c>
      <c r="B88" s="141" t="s">
        <v>235</v>
      </c>
      <c r="C88" s="179" t="s">
        <v>236</v>
      </c>
      <c r="D88" s="147" t="s">
        <v>167</v>
      </c>
      <c r="E88" s="154">
        <v>1</v>
      </c>
      <c r="F88" s="157"/>
      <c r="G88" s="158">
        <f t="shared" si="0"/>
        <v>0</v>
      </c>
      <c r="H88" s="157"/>
      <c r="I88" s="158">
        <f t="shared" si="1"/>
        <v>0</v>
      </c>
      <c r="J88" s="157"/>
      <c r="K88" s="158">
        <f t="shared" si="2"/>
        <v>0</v>
      </c>
      <c r="L88" s="158">
        <v>21</v>
      </c>
      <c r="M88" s="158">
        <f t="shared" si="3"/>
        <v>0</v>
      </c>
      <c r="N88" s="148">
        <v>0</v>
      </c>
      <c r="O88" s="148">
        <f t="shared" si="4"/>
        <v>0</v>
      </c>
      <c r="P88" s="148">
        <v>0</v>
      </c>
      <c r="Q88" s="148">
        <f t="shared" si="5"/>
        <v>0</v>
      </c>
      <c r="R88" s="148"/>
      <c r="S88" s="148"/>
      <c r="T88" s="149">
        <v>0</v>
      </c>
      <c r="U88" s="148">
        <f t="shared" si="6"/>
        <v>0</v>
      </c>
      <c r="V88" s="140"/>
      <c r="W88" s="140"/>
      <c r="X88" s="140"/>
      <c r="Y88" s="140"/>
      <c r="Z88" s="140"/>
      <c r="AA88" s="140"/>
      <c r="AB88" s="140"/>
      <c r="AC88" s="140"/>
      <c r="AD88" s="140"/>
      <c r="AE88" s="140" t="s">
        <v>232</v>
      </c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</row>
    <row r="89" spans="1:60" outlineLevel="1" x14ac:dyDescent="0.25">
      <c r="A89" s="141">
        <v>42</v>
      </c>
      <c r="B89" s="141" t="s">
        <v>237</v>
      </c>
      <c r="C89" s="179" t="s">
        <v>238</v>
      </c>
      <c r="D89" s="147" t="s">
        <v>167</v>
      </c>
      <c r="E89" s="154">
        <v>1</v>
      </c>
      <c r="F89" s="157"/>
      <c r="G89" s="158">
        <f t="shared" si="0"/>
        <v>0</v>
      </c>
      <c r="H89" s="157"/>
      <c r="I89" s="158">
        <f t="shared" si="1"/>
        <v>0</v>
      </c>
      <c r="J89" s="157"/>
      <c r="K89" s="158">
        <f t="shared" si="2"/>
        <v>0</v>
      </c>
      <c r="L89" s="158">
        <v>21</v>
      </c>
      <c r="M89" s="158">
        <f t="shared" si="3"/>
        <v>0</v>
      </c>
      <c r="N89" s="148">
        <v>0</v>
      </c>
      <c r="O89" s="148">
        <f t="shared" si="4"/>
        <v>0</v>
      </c>
      <c r="P89" s="148">
        <v>0</v>
      </c>
      <c r="Q89" s="148">
        <f t="shared" si="5"/>
        <v>0</v>
      </c>
      <c r="R89" s="148"/>
      <c r="S89" s="148"/>
      <c r="T89" s="149">
        <v>0</v>
      </c>
      <c r="U89" s="148">
        <f t="shared" si="6"/>
        <v>0</v>
      </c>
      <c r="V89" s="140"/>
      <c r="W89" s="140"/>
      <c r="X89" s="140"/>
      <c r="Y89" s="140"/>
      <c r="Z89" s="140"/>
      <c r="AA89" s="140"/>
      <c r="AB89" s="140"/>
      <c r="AC89" s="140"/>
      <c r="AD89" s="140"/>
      <c r="AE89" s="140" t="s">
        <v>232</v>
      </c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0"/>
      <c r="BA89" s="140"/>
      <c r="BB89" s="140"/>
      <c r="BC89" s="140"/>
      <c r="BD89" s="140"/>
      <c r="BE89" s="140"/>
      <c r="BF89" s="140"/>
      <c r="BG89" s="140"/>
      <c r="BH89" s="140"/>
    </row>
    <row r="90" spans="1:60" outlineLevel="1" x14ac:dyDescent="0.25">
      <c r="A90" s="141">
        <v>43</v>
      </c>
      <c r="B90" s="141" t="s">
        <v>239</v>
      </c>
      <c r="C90" s="179" t="s">
        <v>240</v>
      </c>
      <c r="D90" s="147" t="s">
        <v>167</v>
      </c>
      <c r="E90" s="154">
        <v>1</v>
      </c>
      <c r="F90" s="157"/>
      <c r="G90" s="158">
        <f t="shared" si="0"/>
        <v>0</v>
      </c>
      <c r="H90" s="157"/>
      <c r="I90" s="158">
        <f t="shared" si="1"/>
        <v>0</v>
      </c>
      <c r="J90" s="157"/>
      <c r="K90" s="158">
        <f t="shared" si="2"/>
        <v>0</v>
      </c>
      <c r="L90" s="158">
        <v>21</v>
      </c>
      <c r="M90" s="158">
        <f t="shared" si="3"/>
        <v>0</v>
      </c>
      <c r="N90" s="148">
        <v>0</v>
      </c>
      <c r="O90" s="148">
        <f t="shared" si="4"/>
        <v>0</v>
      </c>
      <c r="P90" s="148">
        <v>0</v>
      </c>
      <c r="Q90" s="148">
        <f t="shared" si="5"/>
        <v>0</v>
      </c>
      <c r="R90" s="148"/>
      <c r="S90" s="148"/>
      <c r="T90" s="149">
        <v>0</v>
      </c>
      <c r="U90" s="148">
        <f t="shared" si="6"/>
        <v>0</v>
      </c>
      <c r="V90" s="140"/>
      <c r="W90" s="140"/>
      <c r="X90" s="140"/>
      <c r="Y90" s="140"/>
      <c r="Z90" s="140"/>
      <c r="AA90" s="140"/>
      <c r="AB90" s="140"/>
      <c r="AC90" s="140"/>
      <c r="AD90" s="140"/>
      <c r="AE90" s="140" t="s">
        <v>232</v>
      </c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</row>
    <row r="91" spans="1:60" outlineLevel="1" x14ac:dyDescent="0.25">
      <c r="A91" s="141">
        <v>44</v>
      </c>
      <c r="B91" s="141" t="s">
        <v>241</v>
      </c>
      <c r="C91" s="179" t="s">
        <v>242</v>
      </c>
      <c r="D91" s="147" t="s">
        <v>167</v>
      </c>
      <c r="E91" s="154">
        <v>2</v>
      </c>
      <c r="F91" s="157"/>
      <c r="G91" s="158">
        <f t="shared" si="0"/>
        <v>0</v>
      </c>
      <c r="H91" s="157"/>
      <c r="I91" s="158">
        <f t="shared" si="1"/>
        <v>0</v>
      </c>
      <c r="J91" s="157"/>
      <c r="K91" s="158">
        <f t="shared" si="2"/>
        <v>0</v>
      </c>
      <c r="L91" s="158">
        <v>21</v>
      </c>
      <c r="M91" s="158">
        <f t="shared" si="3"/>
        <v>0</v>
      </c>
      <c r="N91" s="148">
        <v>0</v>
      </c>
      <c r="O91" s="148">
        <f t="shared" si="4"/>
        <v>0</v>
      </c>
      <c r="P91" s="148">
        <v>0</v>
      </c>
      <c r="Q91" s="148">
        <f t="shared" si="5"/>
        <v>0</v>
      </c>
      <c r="R91" s="148"/>
      <c r="S91" s="148"/>
      <c r="T91" s="149">
        <v>0</v>
      </c>
      <c r="U91" s="148">
        <f t="shared" si="6"/>
        <v>0</v>
      </c>
      <c r="V91" s="140"/>
      <c r="W91" s="140"/>
      <c r="X91" s="140"/>
      <c r="Y91" s="140"/>
      <c r="Z91" s="140"/>
      <c r="AA91" s="140"/>
      <c r="AB91" s="140"/>
      <c r="AC91" s="140"/>
      <c r="AD91" s="140"/>
      <c r="AE91" s="140" t="s">
        <v>232</v>
      </c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</row>
    <row r="92" spans="1:60" outlineLevel="1" x14ac:dyDescent="0.25">
      <c r="A92" s="141">
        <v>45</v>
      </c>
      <c r="B92" s="141" t="s">
        <v>243</v>
      </c>
      <c r="C92" s="179" t="s">
        <v>244</v>
      </c>
      <c r="D92" s="147" t="s">
        <v>167</v>
      </c>
      <c r="E92" s="154">
        <v>1</v>
      </c>
      <c r="F92" s="157"/>
      <c r="G92" s="158">
        <f t="shared" si="0"/>
        <v>0</v>
      </c>
      <c r="H92" s="157"/>
      <c r="I92" s="158">
        <f t="shared" si="1"/>
        <v>0</v>
      </c>
      <c r="J92" s="157"/>
      <c r="K92" s="158">
        <f t="shared" si="2"/>
        <v>0</v>
      </c>
      <c r="L92" s="158">
        <v>21</v>
      </c>
      <c r="M92" s="158">
        <f t="shared" si="3"/>
        <v>0</v>
      </c>
      <c r="N92" s="148">
        <v>0</v>
      </c>
      <c r="O92" s="148">
        <f t="shared" si="4"/>
        <v>0</v>
      </c>
      <c r="P92" s="148">
        <v>0</v>
      </c>
      <c r="Q92" s="148">
        <f t="shared" si="5"/>
        <v>0</v>
      </c>
      <c r="R92" s="148"/>
      <c r="S92" s="148"/>
      <c r="T92" s="149">
        <v>0</v>
      </c>
      <c r="U92" s="148">
        <f t="shared" si="6"/>
        <v>0</v>
      </c>
      <c r="V92" s="140"/>
      <c r="W92" s="140"/>
      <c r="X92" s="140"/>
      <c r="Y92" s="140"/>
      <c r="Z92" s="140"/>
      <c r="AA92" s="140"/>
      <c r="AB92" s="140"/>
      <c r="AC92" s="140"/>
      <c r="AD92" s="140"/>
      <c r="AE92" s="140" t="s">
        <v>232</v>
      </c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</row>
    <row r="93" spans="1:60" outlineLevel="1" x14ac:dyDescent="0.25">
      <c r="A93" s="141">
        <v>46</v>
      </c>
      <c r="B93" s="141" t="s">
        <v>245</v>
      </c>
      <c r="C93" s="179" t="s">
        <v>246</v>
      </c>
      <c r="D93" s="147" t="s">
        <v>167</v>
      </c>
      <c r="E93" s="154">
        <v>1</v>
      </c>
      <c r="F93" s="157"/>
      <c r="G93" s="158">
        <f t="shared" si="0"/>
        <v>0</v>
      </c>
      <c r="H93" s="157"/>
      <c r="I93" s="158">
        <f t="shared" si="1"/>
        <v>0</v>
      </c>
      <c r="J93" s="157"/>
      <c r="K93" s="158">
        <f t="shared" si="2"/>
        <v>0</v>
      </c>
      <c r="L93" s="158">
        <v>21</v>
      </c>
      <c r="M93" s="158">
        <f t="shared" si="3"/>
        <v>0</v>
      </c>
      <c r="N93" s="148">
        <v>0</v>
      </c>
      <c r="O93" s="148">
        <f t="shared" si="4"/>
        <v>0</v>
      </c>
      <c r="P93" s="148">
        <v>0</v>
      </c>
      <c r="Q93" s="148">
        <f t="shared" si="5"/>
        <v>0</v>
      </c>
      <c r="R93" s="148"/>
      <c r="S93" s="148"/>
      <c r="T93" s="149">
        <v>0</v>
      </c>
      <c r="U93" s="148">
        <f t="shared" si="6"/>
        <v>0</v>
      </c>
      <c r="V93" s="140"/>
      <c r="W93" s="140"/>
      <c r="X93" s="140"/>
      <c r="Y93" s="140"/>
      <c r="Z93" s="140"/>
      <c r="AA93" s="140"/>
      <c r="AB93" s="140"/>
      <c r="AC93" s="140"/>
      <c r="AD93" s="140"/>
      <c r="AE93" s="140" t="s">
        <v>232</v>
      </c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140"/>
      <c r="BA93" s="140"/>
      <c r="BB93" s="140"/>
      <c r="BC93" s="140"/>
      <c r="BD93" s="140"/>
      <c r="BE93" s="140"/>
      <c r="BF93" s="140"/>
      <c r="BG93" s="140"/>
      <c r="BH93" s="140"/>
    </row>
    <row r="94" spans="1:60" outlineLevel="1" x14ac:dyDescent="0.25">
      <c r="A94" s="141">
        <v>47</v>
      </c>
      <c r="B94" s="141" t="s">
        <v>247</v>
      </c>
      <c r="C94" s="179" t="s">
        <v>248</v>
      </c>
      <c r="D94" s="147" t="s">
        <v>167</v>
      </c>
      <c r="E94" s="154">
        <v>1</v>
      </c>
      <c r="F94" s="157"/>
      <c r="G94" s="158">
        <f t="shared" si="0"/>
        <v>0</v>
      </c>
      <c r="H94" s="157"/>
      <c r="I94" s="158">
        <f t="shared" si="1"/>
        <v>0</v>
      </c>
      <c r="J94" s="157"/>
      <c r="K94" s="158">
        <f t="shared" si="2"/>
        <v>0</v>
      </c>
      <c r="L94" s="158">
        <v>21</v>
      </c>
      <c r="M94" s="158">
        <f t="shared" si="3"/>
        <v>0</v>
      </c>
      <c r="N94" s="148">
        <v>0</v>
      </c>
      <c r="O94" s="148">
        <f t="shared" si="4"/>
        <v>0</v>
      </c>
      <c r="P94" s="148">
        <v>0</v>
      </c>
      <c r="Q94" s="148">
        <f t="shared" si="5"/>
        <v>0</v>
      </c>
      <c r="R94" s="148"/>
      <c r="S94" s="148"/>
      <c r="T94" s="149">
        <v>0</v>
      </c>
      <c r="U94" s="148">
        <f t="shared" si="6"/>
        <v>0</v>
      </c>
      <c r="V94" s="140"/>
      <c r="W94" s="140"/>
      <c r="X94" s="140"/>
      <c r="Y94" s="140"/>
      <c r="Z94" s="140"/>
      <c r="AA94" s="140"/>
      <c r="AB94" s="140"/>
      <c r="AC94" s="140"/>
      <c r="AD94" s="140"/>
      <c r="AE94" s="140" t="s">
        <v>232</v>
      </c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</row>
    <row r="95" spans="1:60" outlineLevel="1" x14ac:dyDescent="0.25">
      <c r="A95" s="141">
        <v>48</v>
      </c>
      <c r="B95" s="141" t="s">
        <v>249</v>
      </c>
      <c r="C95" s="179" t="s">
        <v>250</v>
      </c>
      <c r="D95" s="147" t="s">
        <v>167</v>
      </c>
      <c r="E95" s="154">
        <v>5</v>
      </c>
      <c r="F95" s="157"/>
      <c r="G95" s="158">
        <f t="shared" si="0"/>
        <v>0</v>
      </c>
      <c r="H95" s="157"/>
      <c r="I95" s="158">
        <f t="shared" si="1"/>
        <v>0</v>
      </c>
      <c r="J95" s="157"/>
      <c r="K95" s="158">
        <f t="shared" si="2"/>
        <v>0</v>
      </c>
      <c r="L95" s="158">
        <v>21</v>
      </c>
      <c r="M95" s="158">
        <f t="shared" si="3"/>
        <v>0</v>
      </c>
      <c r="N95" s="148">
        <v>0</v>
      </c>
      <c r="O95" s="148">
        <f t="shared" si="4"/>
        <v>0</v>
      </c>
      <c r="P95" s="148">
        <v>0</v>
      </c>
      <c r="Q95" s="148">
        <f t="shared" si="5"/>
        <v>0</v>
      </c>
      <c r="R95" s="148"/>
      <c r="S95" s="148"/>
      <c r="T95" s="149">
        <v>0</v>
      </c>
      <c r="U95" s="148">
        <f t="shared" si="6"/>
        <v>0</v>
      </c>
      <c r="V95" s="140"/>
      <c r="W95" s="140"/>
      <c r="X95" s="140"/>
      <c r="Y95" s="140"/>
      <c r="Z95" s="140"/>
      <c r="AA95" s="140"/>
      <c r="AB95" s="140"/>
      <c r="AC95" s="140"/>
      <c r="AD95" s="140"/>
      <c r="AE95" s="140" t="s">
        <v>232</v>
      </c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</row>
    <row r="96" spans="1:60" outlineLevel="1" x14ac:dyDescent="0.25">
      <c r="A96" s="141">
        <v>49</v>
      </c>
      <c r="B96" s="141" t="s">
        <v>251</v>
      </c>
      <c r="C96" s="179" t="s">
        <v>252</v>
      </c>
      <c r="D96" s="147" t="s">
        <v>167</v>
      </c>
      <c r="E96" s="154">
        <v>1</v>
      </c>
      <c r="F96" s="157"/>
      <c r="G96" s="158">
        <f t="shared" si="0"/>
        <v>0</v>
      </c>
      <c r="H96" s="157"/>
      <c r="I96" s="158">
        <f t="shared" si="1"/>
        <v>0</v>
      </c>
      <c r="J96" s="157"/>
      <c r="K96" s="158">
        <f t="shared" si="2"/>
        <v>0</v>
      </c>
      <c r="L96" s="158">
        <v>21</v>
      </c>
      <c r="M96" s="158">
        <f t="shared" si="3"/>
        <v>0</v>
      </c>
      <c r="N96" s="148">
        <v>0</v>
      </c>
      <c r="O96" s="148">
        <f t="shared" si="4"/>
        <v>0</v>
      </c>
      <c r="P96" s="148">
        <v>0</v>
      </c>
      <c r="Q96" s="148">
        <f t="shared" si="5"/>
        <v>0</v>
      </c>
      <c r="R96" s="148"/>
      <c r="S96" s="148"/>
      <c r="T96" s="149">
        <v>0</v>
      </c>
      <c r="U96" s="148">
        <f t="shared" si="6"/>
        <v>0</v>
      </c>
      <c r="V96" s="140"/>
      <c r="W96" s="140"/>
      <c r="X96" s="140"/>
      <c r="Y96" s="140"/>
      <c r="Z96" s="140"/>
      <c r="AA96" s="140"/>
      <c r="AB96" s="140"/>
      <c r="AC96" s="140"/>
      <c r="AD96" s="140"/>
      <c r="AE96" s="140" t="s">
        <v>232</v>
      </c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0"/>
      <c r="BA96" s="140"/>
      <c r="BB96" s="140"/>
      <c r="BC96" s="140"/>
      <c r="BD96" s="140"/>
      <c r="BE96" s="140"/>
      <c r="BF96" s="140"/>
      <c r="BG96" s="140"/>
      <c r="BH96" s="140"/>
    </row>
    <row r="97" spans="1:60" ht="20.399999999999999" outlineLevel="1" x14ac:dyDescent="0.25">
      <c r="A97" s="141">
        <v>50</v>
      </c>
      <c r="B97" s="141" t="s">
        <v>253</v>
      </c>
      <c r="C97" s="179" t="s">
        <v>254</v>
      </c>
      <c r="D97" s="147" t="s">
        <v>167</v>
      </c>
      <c r="E97" s="154">
        <v>1</v>
      </c>
      <c r="F97" s="157"/>
      <c r="G97" s="158">
        <f t="shared" si="0"/>
        <v>0</v>
      </c>
      <c r="H97" s="157"/>
      <c r="I97" s="158">
        <f t="shared" si="1"/>
        <v>0</v>
      </c>
      <c r="J97" s="157"/>
      <c r="K97" s="158">
        <f t="shared" si="2"/>
        <v>0</v>
      </c>
      <c r="L97" s="158">
        <v>21</v>
      </c>
      <c r="M97" s="158">
        <f t="shared" si="3"/>
        <v>0</v>
      </c>
      <c r="N97" s="148">
        <v>0</v>
      </c>
      <c r="O97" s="148">
        <f t="shared" si="4"/>
        <v>0</v>
      </c>
      <c r="P97" s="148">
        <v>0</v>
      </c>
      <c r="Q97" s="148">
        <f t="shared" si="5"/>
        <v>0</v>
      </c>
      <c r="R97" s="148"/>
      <c r="S97" s="148"/>
      <c r="T97" s="149">
        <v>0</v>
      </c>
      <c r="U97" s="148">
        <f t="shared" si="6"/>
        <v>0</v>
      </c>
      <c r="V97" s="140"/>
      <c r="W97" s="140"/>
      <c r="X97" s="140"/>
      <c r="Y97" s="140"/>
      <c r="Z97" s="140"/>
      <c r="AA97" s="140"/>
      <c r="AB97" s="140"/>
      <c r="AC97" s="140"/>
      <c r="AD97" s="140"/>
      <c r="AE97" s="140" t="s">
        <v>232</v>
      </c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</row>
    <row r="98" spans="1:60" outlineLevel="1" x14ac:dyDescent="0.25">
      <c r="A98" s="141">
        <v>51</v>
      </c>
      <c r="B98" s="141" t="s">
        <v>255</v>
      </c>
      <c r="C98" s="179" t="s">
        <v>256</v>
      </c>
      <c r="D98" s="147" t="s">
        <v>167</v>
      </c>
      <c r="E98" s="154">
        <v>1</v>
      </c>
      <c r="F98" s="157"/>
      <c r="G98" s="158">
        <f t="shared" si="0"/>
        <v>0</v>
      </c>
      <c r="H98" s="157"/>
      <c r="I98" s="158">
        <f t="shared" si="1"/>
        <v>0</v>
      </c>
      <c r="J98" s="157"/>
      <c r="K98" s="158">
        <f t="shared" si="2"/>
        <v>0</v>
      </c>
      <c r="L98" s="158">
        <v>21</v>
      </c>
      <c r="M98" s="158">
        <f t="shared" si="3"/>
        <v>0</v>
      </c>
      <c r="N98" s="148">
        <v>0</v>
      </c>
      <c r="O98" s="148">
        <f t="shared" si="4"/>
        <v>0</v>
      </c>
      <c r="P98" s="148">
        <v>0</v>
      </c>
      <c r="Q98" s="148">
        <f t="shared" si="5"/>
        <v>0</v>
      </c>
      <c r="R98" s="148"/>
      <c r="S98" s="148"/>
      <c r="T98" s="149">
        <v>0</v>
      </c>
      <c r="U98" s="148">
        <f t="shared" si="6"/>
        <v>0</v>
      </c>
      <c r="V98" s="140"/>
      <c r="W98" s="140"/>
      <c r="X98" s="140"/>
      <c r="Y98" s="140"/>
      <c r="Z98" s="140"/>
      <c r="AA98" s="140"/>
      <c r="AB98" s="140"/>
      <c r="AC98" s="140"/>
      <c r="AD98" s="140"/>
      <c r="AE98" s="140" t="s">
        <v>232</v>
      </c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0"/>
      <c r="BB98" s="140"/>
      <c r="BC98" s="140"/>
      <c r="BD98" s="140"/>
      <c r="BE98" s="140"/>
      <c r="BF98" s="140"/>
      <c r="BG98" s="140"/>
      <c r="BH98" s="140"/>
    </row>
    <row r="99" spans="1:60" outlineLevel="1" x14ac:dyDescent="0.25">
      <c r="A99" s="141">
        <v>52</v>
      </c>
      <c r="B99" s="141" t="s">
        <v>257</v>
      </c>
      <c r="C99" s="179" t="s">
        <v>258</v>
      </c>
      <c r="D99" s="147" t="s">
        <v>167</v>
      </c>
      <c r="E99" s="154">
        <v>1</v>
      </c>
      <c r="F99" s="157"/>
      <c r="G99" s="158">
        <f t="shared" si="0"/>
        <v>0</v>
      </c>
      <c r="H99" s="157"/>
      <c r="I99" s="158">
        <f t="shared" si="1"/>
        <v>0</v>
      </c>
      <c r="J99" s="157"/>
      <c r="K99" s="158">
        <f t="shared" si="2"/>
        <v>0</v>
      </c>
      <c r="L99" s="158">
        <v>21</v>
      </c>
      <c r="M99" s="158">
        <f t="shared" si="3"/>
        <v>0</v>
      </c>
      <c r="N99" s="148">
        <v>0</v>
      </c>
      <c r="O99" s="148">
        <f t="shared" si="4"/>
        <v>0</v>
      </c>
      <c r="P99" s="148">
        <v>0</v>
      </c>
      <c r="Q99" s="148">
        <f t="shared" si="5"/>
        <v>0</v>
      </c>
      <c r="R99" s="148"/>
      <c r="S99" s="148"/>
      <c r="T99" s="149">
        <v>0</v>
      </c>
      <c r="U99" s="148">
        <f t="shared" si="6"/>
        <v>0</v>
      </c>
      <c r="V99" s="140"/>
      <c r="W99" s="140"/>
      <c r="X99" s="140"/>
      <c r="Y99" s="140"/>
      <c r="Z99" s="140"/>
      <c r="AA99" s="140"/>
      <c r="AB99" s="140"/>
      <c r="AC99" s="140"/>
      <c r="AD99" s="140"/>
      <c r="AE99" s="140" t="s">
        <v>232</v>
      </c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</row>
    <row r="100" spans="1:60" outlineLevel="1" x14ac:dyDescent="0.25">
      <c r="A100" s="141">
        <v>53</v>
      </c>
      <c r="B100" s="141" t="s">
        <v>259</v>
      </c>
      <c r="C100" s="179" t="s">
        <v>260</v>
      </c>
      <c r="D100" s="147" t="s">
        <v>167</v>
      </c>
      <c r="E100" s="154">
        <v>1</v>
      </c>
      <c r="F100" s="157"/>
      <c r="G100" s="158">
        <f t="shared" si="0"/>
        <v>0</v>
      </c>
      <c r="H100" s="157"/>
      <c r="I100" s="158">
        <f t="shared" si="1"/>
        <v>0</v>
      </c>
      <c r="J100" s="157"/>
      <c r="K100" s="158">
        <f t="shared" si="2"/>
        <v>0</v>
      </c>
      <c r="L100" s="158">
        <v>21</v>
      </c>
      <c r="M100" s="158">
        <f t="shared" si="3"/>
        <v>0</v>
      </c>
      <c r="N100" s="148">
        <v>0</v>
      </c>
      <c r="O100" s="148">
        <f t="shared" si="4"/>
        <v>0</v>
      </c>
      <c r="P100" s="148">
        <v>0</v>
      </c>
      <c r="Q100" s="148">
        <f t="shared" si="5"/>
        <v>0</v>
      </c>
      <c r="R100" s="148"/>
      <c r="S100" s="148"/>
      <c r="T100" s="149">
        <v>0</v>
      </c>
      <c r="U100" s="148">
        <f t="shared" si="6"/>
        <v>0</v>
      </c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 t="s">
        <v>232</v>
      </c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</row>
    <row r="101" spans="1:60" outlineLevel="1" x14ac:dyDescent="0.25">
      <c r="A101" s="141">
        <v>54</v>
      </c>
      <c r="B101" s="141" t="s">
        <v>261</v>
      </c>
      <c r="C101" s="179" t="s">
        <v>262</v>
      </c>
      <c r="D101" s="147" t="s">
        <v>167</v>
      </c>
      <c r="E101" s="154">
        <v>1</v>
      </c>
      <c r="F101" s="157"/>
      <c r="G101" s="158">
        <f t="shared" si="0"/>
        <v>0</v>
      </c>
      <c r="H101" s="157"/>
      <c r="I101" s="158">
        <f t="shared" si="1"/>
        <v>0</v>
      </c>
      <c r="J101" s="157"/>
      <c r="K101" s="158">
        <f t="shared" si="2"/>
        <v>0</v>
      </c>
      <c r="L101" s="158">
        <v>21</v>
      </c>
      <c r="M101" s="158">
        <f t="shared" si="3"/>
        <v>0</v>
      </c>
      <c r="N101" s="148">
        <v>0</v>
      </c>
      <c r="O101" s="148">
        <f t="shared" si="4"/>
        <v>0</v>
      </c>
      <c r="P101" s="148">
        <v>0</v>
      </c>
      <c r="Q101" s="148">
        <f t="shared" si="5"/>
        <v>0</v>
      </c>
      <c r="R101" s="148"/>
      <c r="S101" s="148"/>
      <c r="T101" s="149">
        <v>0</v>
      </c>
      <c r="U101" s="148">
        <f t="shared" si="6"/>
        <v>0</v>
      </c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 t="s">
        <v>232</v>
      </c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</row>
    <row r="102" spans="1:60" outlineLevel="1" x14ac:dyDescent="0.25">
      <c r="A102" s="141">
        <v>55</v>
      </c>
      <c r="B102" s="141" t="s">
        <v>263</v>
      </c>
      <c r="C102" s="179" t="s">
        <v>264</v>
      </c>
      <c r="D102" s="147" t="s">
        <v>167</v>
      </c>
      <c r="E102" s="154">
        <v>1</v>
      </c>
      <c r="F102" s="157"/>
      <c r="G102" s="158">
        <f t="shared" si="0"/>
        <v>0</v>
      </c>
      <c r="H102" s="157"/>
      <c r="I102" s="158">
        <f t="shared" si="1"/>
        <v>0</v>
      </c>
      <c r="J102" s="157"/>
      <c r="K102" s="158">
        <f t="shared" si="2"/>
        <v>0</v>
      </c>
      <c r="L102" s="158">
        <v>21</v>
      </c>
      <c r="M102" s="158">
        <f t="shared" si="3"/>
        <v>0</v>
      </c>
      <c r="N102" s="148">
        <v>0</v>
      </c>
      <c r="O102" s="148">
        <f t="shared" si="4"/>
        <v>0</v>
      </c>
      <c r="P102" s="148">
        <v>0</v>
      </c>
      <c r="Q102" s="148">
        <f t="shared" si="5"/>
        <v>0</v>
      </c>
      <c r="R102" s="148"/>
      <c r="S102" s="148"/>
      <c r="T102" s="149">
        <v>0</v>
      </c>
      <c r="U102" s="148">
        <f t="shared" si="6"/>
        <v>0</v>
      </c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 t="s">
        <v>232</v>
      </c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</row>
    <row r="103" spans="1:60" outlineLevel="1" x14ac:dyDescent="0.25">
      <c r="A103" s="141">
        <v>56</v>
      </c>
      <c r="B103" s="141" t="s">
        <v>265</v>
      </c>
      <c r="C103" s="179" t="s">
        <v>266</v>
      </c>
      <c r="D103" s="147" t="s">
        <v>167</v>
      </c>
      <c r="E103" s="154">
        <v>2</v>
      </c>
      <c r="F103" s="157"/>
      <c r="G103" s="158">
        <f t="shared" si="0"/>
        <v>0</v>
      </c>
      <c r="H103" s="157"/>
      <c r="I103" s="158">
        <f t="shared" si="1"/>
        <v>0</v>
      </c>
      <c r="J103" s="157"/>
      <c r="K103" s="158">
        <f t="shared" si="2"/>
        <v>0</v>
      </c>
      <c r="L103" s="158">
        <v>21</v>
      </c>
      <c r="M103" s="158">
        <f t="shared" si="3"/>
        <v>0</v>
      </c>
      <c r="N103" s="148">
        <v>0</v>
      </c>
      <c r="O103" s="148">
        <f t="shared" si="4"/>
        <v>0</v>
      </c>
      <c r="P103" s="148">
        <v>0</v>
      </c>
      <c r="Q103" s="148">
        <f t="shared" si="5"/>
        <v>0</v>
      </c>
      <c r="R103" s="148"/>
      <c r="S103" s="148"/>
      <c r="T103" s="149">
        <v>0</v>
      </c>
      <c r="U103" s="148">
        <f t="shared" si="6"/>
        <v>0</v>
      </c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 t="s">
        <v>232</v>
      </c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</row>
    <row r="104" spans="1:60" outlineLevel="1" x14ac:dyDescent="0.25">
      <c r="A104" s="141">
        <v>57</v>
      </c>
      <c r="B104" s="141" t="s">
        <v>267</v>
      </c>
      <c r="C104" s="179" t="s">
        <v>268</v>
      </c>
      <c r="D104" s="147" t="s">
        <v>167</v>
      </c>
      <c r="E104" s="154">
        <v>1</v>
      </c>
      <c r="F104" s="157"/>
      <c r="G104" s="158">
        <f t="shared" si="0"/>
        <v>0</v>
      </c>
      <c r="H104" s="157"/>
      <c r="I104" s="158">
        <f t="shared" si="1"/>
        <v>0</v>
      </c>
      <c r="J104" s="157"/>
      <c r="K104" s="158">
        <f t="shared" si="2"/>
        <v>0</v>
      </c>
      <c r="L104" s="158">
        <v>21</v>
      </c>
      <c r="M104" s="158">
        <f t="shared" si="3"/>
        <v>0</v>
      </c>
      <c r="N104" s="148">
        <v>0</v>
      </c>
      <c r="O104" s="148">
        <f t="shared" si="4"/>
        <v>0</v>
      </c>
      <c r="P104" s="148">
        <v>0</v>
      </c>
      <c r="Q104" s="148">
        <f t="shared" si="5"/>
        <v>0</v>
      </c>
      <c r="R104" s="148"/>
      <c r="S104" s="148"/>
      <c r="T104" s="149">
        <v>0</v>
      </c>
      <c r="U104" s="148">
        <f t="shared" si="6"/>
        <v>0</v>
      </c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 t="s">
        <v>232</v>
      </c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</row>
    <row r="105" spans="1:60" outlineLevel="1" x14ac:dyDescent="0.25">
      <c r="A105" s="141">
        <v>58</v>
      </c>
      <c r="B105" s="141" t="s">
        <v>269</v>
      </c>
      <c r="C105" s="179" t="s">
        <v>270</v>
      </c>
      <c r="D105" s="147" t="s">
        <v>167</v>
      </c>
      <c r="E105" s="154">
        <v>2</v>
      </c>
      <c r="F105" s="157"/>
      <c r="G105" s="158">
        <f t="shared" si="0"/>
        <v>0</v>
      </c>
      <c r="H105" s="157"/>
      <c r="I105" s="158">
        <f t="shared" si="1"/>
        <v>0</v>
      </c>
      <c r="J105" s="157"/>
      <c r="K105" s="158">
        <f t="shared" si="2"/>
        <v>0</v>
      </c>
      <c r="L105" s="158">
        <v>21</v>
      </c>
      <c r="M105" s="158">
        <f t="shared" si="3"/>
        <v>0</v>
      </c>
      <c r="N105" s="148">
        <v>0</v>
      </c>
      <c r="O105" s="148">
        <f t="shared" si="4"/>
        <v>0</v>
      </c>
      <c r="P105" s="148">
        <v>0</v>
      </c>
      <c r="Q105" s="148">
        <f t="shared" si="5"/>
        <v>0</v>
      </c>
      <c r="R105" s="148"/>
      <c r="S105" s="148"/>
      <c r="T105" s="149">
        <v>0</v>
      </c>
      <c r="U105" s="148">
        <f t="shared" si="6"/>
        <v>0</v>
      </c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 t="s">
        <v>232</v>
      </c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</row>
    <row r="106" spans="1:60" outlineLevel="1" x14ac:dyDescent="0.25">
      <c r="A106" s="141">
        <v>59</v>
      </c>
      <c r="B106" s="141" t="s">
        <v>271</v>
      </c>
      <c r="C106" s="179" t="s">
        <v>272</v>
      </c>
      <c r="D106" s="147" t="s">
        <v>167</v>
      </c>
      <c r="E106" s="154">
        <v>1</v>
      </c>
      <c r="F106" s="157"/>
      <c r="G106" s="158">
        <f t="shared" si="0"/>
        <v>0</v>
      </c>
      <c r="H106" s="157"/>
      <c r="I106" s="158">
        <f t="shared" si="1"/>
        <v>0</v>
      </c>
      <c r="J106" s="157"/>
      <c r="K106" s="158">
        <f t="shared" si="2"/>
        <v>0</v>
      </c>
      <c r="L106" s="158">
        <v>21</v>
      </c>
      <c r="M106" s="158">
        <f t="shared" si="3"/>
        <v>0</v>
      </c>
      <c r="N106" s="148">
        <v>0</v>
      </c>
      <c r="O106" s="148">
        <f t="shared" si="4"/>
        <v>0</v>
      </c>
      <c r="P106" s="148">
        <v>0</v>
      </c>
      <c r="Q106" s="148">
        <f t="shared" si="5"/>
        <v>0</v>
      </c>
      <c r="R106" s="148"/>
      <c r="S106" s="148"/>
      <c r="T106" s="149">
        <v>0</v>
      </c>
      <c r="U106" s="148">
        <f t="shared" si="6"/>
        <v>0</v>
      </c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 t="s">
        <v>232</v>
      </c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</row>
    <row r="107" spans="1:60" outlineLevel="1" x14ac:dyDescent="0.25">
      <c r="A107" s="141">
        <v>60</v>
      </c>
      <c r="B107" s="141" t="s">
        <v>273</v>
      </c>
      <c r="C107" s="179" t="s">
        <v>274</v>
      </c>
      <c r="D107" s="147" t="s">
        <v>167</v>
      </c>
      <c r="E107" s="154">
        <v>23</v>
      </c>
      <c r="F107" s="157"/>
      <c r="G107" s="158">
        <f t="shared" si="0"/>
        <v>0</v>
      </c>
      <c r="H107" s="157"/>
      <c r="I107" s="158">
        <f t="shared" si="1"/>
        <v>0</v>
      </c>
      <c r="J107" s="157"/>
      <c r="K107" s="158">
        <f t="shared" si="2"/>
        <v>0</v>
      </c>
      <c r="L107" s="158">
        <v>21</v>
      </c>
      <c r="M107" s="158">
        <f t="shared" si="3"/>
        <v>0</v>
      </c>
      <c r="N107" s="148">
        <v>2.4500000000000002</v>
      </c>
      <c r="O107" s="148">
        <f t="shared" si="4"/>
        <v>56.35</v>
      </c>
      <c r="P107" s="148">
        <v>0</v>
      </c>
      <c r="Q107" s="148">
        <f t="shared" si="5"/>
        <v>0</v>
      </c>
      <c r="R107" s="148"/>
      <c r="S107" s="148"/>
      <c r="T107" s="149">
        <v>0</v>
      </c>
      <c r="U107" s="148">
        <f t="shared" si="6"/>
        <v>0</v>
      </c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 t="s">
        <v>232</v>
      </c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</row>
    <row r="108" spans="1:60" outlineLevel="1" x14ac:dyDescent="0.25">
      <c r="A108" s="141">
        <v>61</v>
      </c>
      <c r="B108" s="141" t="s">
        <v>275</v>
      </c>
      <c r="C108" s="179" t="s">
        <v>276</v>
      </c>
      <c r="D108" s="147" t="s">
        <v>167</v>
      </c>
      <c r="E108" s="154">
        <v>46</v>
      </c>
      <c r="F108" s="157"/>
      <c r="G108" s="158">
        <f t="shared" si="0"/>
        <v>0</v>
      </c>
      <c r="H108" s="157"/>
      <c r="I108" s="158">
        <f t="shared" si="1"/>
        <v>0</v>
      </c>
      <c r="J108" s="157"/>
      <c r="K108" s="158">
        <f t="shared" si="2"/>
        <v>0</v>
      </c>
      <c r="L108" s="158">
        <v>21</v>
      </c>
      <c r="M108" s="158">
        <f t="shared" si="3"/>
        <v>0</v>
      </c>
      <c r="N108" s="148">
        <v>7.11</v>
      </c>
      <c r="O108" s="148">
        <f t="shared" si="4"/>
        <v>327.06</v>
      </c>
      <c r="P108" s="148">
        <v>0</v>
      </c>
      <c r="Q108" s="148">
        <f t="shared" si="5"/>
        <v>0</v>
      </c>
      <c r="R108" s="148"/>
      <c r="S108" s="148"/>
      <c r="T108" s="149">
        <v>0</v>
      </c>
      <c r="U108" s="148">
        <f t="shared" si="6"/>
        <v>0</v>
      </c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 t="s">
        <v>232</v>
      </c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</row>
    <row r="109" spans="1:60" outlineLevel="1" x14ac:dyDescent="0.25">
      <c r="A109" s="141">
        <v>62</v>
      </c>
      <c r="B109" s="141" t="s">
        <v>277</v>
      </c>
      <c r="C109" s="179" t="s">
        <v>278</v>
      </c>
      <c r="D109" s="147" t="s">
        <v>167</v>
      </c>
      <c r="E109" s="154">
        <v>1</v>
      </c>
      <c r="F109" s="157"/>
      <c r="G109" s="158">
        <f t="shared" si="0"/>
        <v>0</v>
      </c>
      <c r="H109" s="157"/>
      <c r="I109" s="158">
        <f t="shared" si="1"/>
        <v>0</v>
      </c>
      <c r="J109" s="157"/>
      <c r="K109" s="158">
        <f t="shared" si="2"/>
        <v>0</v>
      </c>
      <c r="L109" s="158">
        <v>21</v>
      </c>
      <c r="M109" s="158">
        <f t="shared" si="3"/>
        <v>0</v>
      </c>
      <c r="N109" s="148">
        <v>7.01</v>
      </c>
      <c r="O109" s="148">
        <f t="shared" si="4"/>
        <v>7.01</v>
      </c>
      <c r="P109" s="148">
        <v>0</v>
      </c>
      <c r="Q109" s="148">
        <f t="shared" si="5"/>
        <v>0</v>
      </c>
      <c r="R109" s="148"/>
      <c r="S109" s="148"/>
      <c r="T109" s="149">
        <v>0</v>
      </c>
      <c r="U109" s="148">
        <f t="shared" si="6"/>
        <v>0</v>
      </c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 t="s">
        <v>232</v>
      </c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</row>
    <row r="110" spans="1:60" ht="20.399999999999999" outlineLevel="1" x14ac:dyDescent="0.25">
      <c r="A110" s="141">
        <v>63</v>
      </c>
      <c r="B110" s="141" t="s">
        <v>279</v>
      </c>
      <c r="C110" s="179" t="s">
        <v>280</v>
      </c>
      <c r="D110" s="147" t="s">
        <v>176</v>
      </c>
      <c r="E110" s="154">
        <v>1</v>
      </c>
      <c r="F110" s="157"/>
      <c r="G110" s="158">
        <f t="shared" si="0"/>
        <v>0</v>
      </c>
      <c r="H110" s="157"/>
      <c r="I110" s="158">
        <f t="shared" si="1"/>
        <v>0</v>
      </c>
      <c r="J110" s="157"/>
      <c r="K110" s="158">
        <f t="shared" si="2"/>
        <v>0</v>
      </c>
      <c r="L110" s="158">
        <v>21</v>
      </c>
      <c r="M110" s="158">
        <f t="shared" si="3"/>
        <v>0</v>
      </c>
      <c r="N110" s="148">
        <v>0</v>
      </c>
      <c r="O110" s="148">
        <f t="shared" si="4"/>
        <v>0</v>
      </c>
      <c r="P110" s="148">
        <v>0</v>
      </c>
      <c r="Q110" s="148">
        <f t="shared" si="5"/>
        <v>0</v>
      </c>
      <c r="R110" s="148"/>
      <c r="S110" s="148"/>
      <c r="T110" s="149">
        <v>0</v>
      </c>
      <c r="U110" s="148">
        <f t="shared" si="6"/>
        <v>0</v>
      </c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 t="s">
        <v>111</v>
      </c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</row>
    <row r="111" spans="1:60" x14ac:dyDescent="0.25">
      <c r="A111" s="142" t="s">
        <v>106</v>
      </c>
      <c r="B111" s="142" t="s">
        <v>65</v>
      </c>
      <c r="C111" s="181" t="s">
        <v>66</v>
      </c>
      <c r="D111" s="151"/>
      <c r="E111" s="156"/>
      <c r="F111" s="159"/>
      <c r="G111" s="159">
        <f>SUMIF(AE112:AE119,"&lt;&gt;NOR",G112:G119)</f>
        <v>0</v>
      </c>
      <c r="H111" s="159"/>
      <c r="I111" s="159">
        <f>SUM(I112:I119)</f>
        <v>0</v>
      </c>
      <c r="J111" s="159"/>
      <c r="K111" s="159">
        <f>SUM(K112:K119)</f>
        <v>0</v>
      </c>
      <c r="L111" s="159"/>
      <c r="M111" s="159">
        <f>SUM(M112:M119)</f>
        <v>0</v>
      </c>
      <c r="N111" s="152"/>
      <c r="O111" s="152">
        <f>SUM(O112:O119)</f>
        <v>441.47799000000003</v>
      </c>
      <c r="P111" s="152"/>
      <c r="Q111" s="152">
        <f>SUM(Q112:Q119)</f>
        <v>0</v>
      </c>
      <c r="R111" s="152"/>
      <c r="S111" s="152"/>
      <c r="T111" s="153"/>
      <c r="U111" s="152">
        <f>SUM(U112:U119)</f>
        <v>8.16</v>
      </c>
      <c r="AE111" t="s">
        <v>107</v>
      </c>
    </row>
    <row r="112" spans="1:60" outlineLevel="1" x14ac:dyDescent="0.25">
      <c r="A112" s="141">
        <v>64</v>
      </c>
      <c r="B112" s="141" t="s">
        <v>281</v>
      </c>
      <c r="C112" s="179" t="s">
        <v>282</v>
      </c>
      <c r="D112" s="147" t="s">
        <v>120</v>
      </c>
      <c r="E112" s="154">
        <v>63</v>
      </c>
      <c r="F112" s="157"/>
      <c r="G112" s="158">
        <f>ROUND(E112*F112,2)</f>
        <v>0</v>
      </c>
      <c r="H112" s="157"/>
      <c r="I112" s="158">
        <f>ROUND(E112*H112,2)</f>
        <v>0</v>
      </c>
      <c r="J112" s="157"/>
      <c r="K112" s="158">
        <f>ROUND(E112*J112,2)</f>
        <v>0</v>
      </c>
      <c r="L112" s="158">
        <v>21</v>
      </c>
      <c r="M112" s="158">
        <f>G112*(1+L112/100)</f>
        <v>0</v>
      </c>
      <c r="N112" s="148">
        <v>0</v>
      </c>
      <c r="O112" s="148">
        <f>ROUND(E112*N112,5)</f>
        <v>0</v>
      </c>
      <c r="P112" s="148">
        <v>0</v>
      </c>
      <c r="Q112" s="148">
        <f>ROUND(E112*P112,5)</f>
        <v>0</v>
      </c>
      <c r="R112" s="148"/>
      <c r="S112" s="148"/>
      <c r="T112" s="149">
        <v>5.5E-2</v>
      </c>
      <c r="U112" s="148">
        <f>ROUND(E112*T112,2)</f>
        <v>3.47</v>
      </c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 t="s">
        <v>111</v>
      </c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</row>
    <row r="113" spans="1:60" outlineLevel="1" x14ac:dyDescent="0.25">
      <c r="A113" s="141"/>
      <c r="B113" s="141"/>
      <c r="C113" s="180" t="s">
        <v>283</v>
      </c>
      <c r="D113" s="150"/>
      <c r="E113" s="155">
        <v>63</v>
      </c>
      <c r="F113" s="158"/>
      <c r="G113" s="158"/>
      <c r="H113" s="158"/>
      <c r="I113" s="158"/>
      <c r="J113" s="158"/>
      <c r="K113" s="158"/>
      <c r="L113" s="158"/>
      <c r="M113" s="158"/>
      <c r="N113" s="148"/>
      <c r="O113" s="148"/>
      <c r="P113" s="148"/>
      <c r="Q113" s="148"/>
      <c r="R113" s="148"/>
      <c r="S113" s="148"/>
      <c r="T113" s="149"/>
      <c r="U113" s="148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 t="s">
        <v>113</v>
      </c>
      <c r="AF113" s="140">
        <v>0</v>
      </c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0"/>
      <c r="AZ113" s="140"/>
      <c r="BA113" s="140"/>
      <c r="BB113" s="140"/>
      <c r="BC113" s="140"/>
      <c r="BD113" s="140"/>
      <c r="BE113" s="140"/>
      <c r="BF113" s="140"/>
      <c r="BG113" s="140"/>
      <c r="BH113" s="140"/>
    </row>
    <row r="114" spans="1:60" outlineLevel="1" x14ac:dyDescent="0.25">
      <c r="A114" s="141">
        <v>65</v>
      </c>
      <c r="B114" s="141" t="s">
        <v>284</v>
      </c>
      <c r="C114" s="179" t="s">
        <v>285</v>
      </c>
      <c r="D114" s="147" t="s">
        <v>286</v>
      </c>
      <c r="E114" s="154">
        <v>361.6</v>
      </c>
      <c r="F114" s="157"/>
      <c r="G114" s="158">
        <f>ROUND(E114*F114,2)</f>
        <v>0</v>
      </c>
      <c r="H114" s="157"/>
      <c r="I114" s="158">
        <f>ROUND(E114*H114,2)</f>
        <v>0</v>
      </c>
      <c r="J114" s="157"/>
      <c r="K114" s="158">
        <f>ROUND(E114*J114,2)</f>
        <v>0</v>
      </c>
      <c r="L114" s="158">
        <v>21</v>
      </c>
      <c r="M114" s="158">
        <f>G114*(1+L114/100)</f>
        <v>0</v>
      </c>
      <c r="N114" s="148">
        <v>1</v>
      </c>
      <c r="O114" s="148">
        <f>ROUND(E114*N114,5)</f>
        <v>361.6</v>
      </c>
      <c r="P114" s="148">
        <v>0</v>
      </c>
      <c r="Q114" s="148">
        <f>ROUND(E114*P114,5)</f>
        <v>0</v>
      </c>
      <c r="R114" s="148"/>
      <c r="S114" s="148"/>
      <c r="T114" s="149">
        <v>0</v>
      </c>
      <c r="U114" s="148">
        <f>ROUND(E114*T114,2)</f>
        <v>0</v>
      </c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 t="s">
        <v>232</v>
      </c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0"/>
      <c r="BB114" s="140"/>
      <c r="BC114" s="140"/>
      <c r="BD114" s="140"/>
      <c r="BE114" s="140"/>
      <c r="BF114" s="140"/>
      <c r="BG114" s="140"/>
      <c r="BH114" s="140"/>
    </row>
    <row r="115" spans="1:60" outlineLevel="1" x14ac:dyDescent="0.25">
      <c r="A115" s="141"/>
      <c r="B115" s="141"/>
      <c r="C115" s="180" t="s">
        <v>287</v>
      </c>
      <c r="D115" s="150"/>
      <c r="E115" s="155">
        <v>361.6</v>
      </c>
      <c r="F115" s="158"/>
      <c r="G115" s="158"/>
      <c r="H115" s="158"/>
      <c r="I115" s="158"/>
      <c r="J115" s="158"/>
      <c r="K115" s="158"/>
      <c r="L115" s="158"/>
      <c r="M115" s="158"/>
      <c r="N115" s="148"/>
      <c r="O115" s="148"/>
      <c r="P115" s="148"/>
      <c r="Q115" s="148"/>
      <c r="R115" s="148"/>
      <c r="S115" s="148"/>
      <c r="T115" s="149"/>
      <c r="U115" s="148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 t="s">
        <v>113</v>
      </c>
      <c r="AF115" s="140">
        <v>0</v>
      </c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</row>
    <row r="116" spans="1:60" outlineLevel="1" x14ac:dyDescent="0.25">
      <c r="A116" s="141">
        <v>66</v>
      </c>
      <c r="B116" s="141" t="s">
        <v>288</v>
      </c>
      <c r="C116" s="179" t="s">
        <v>289</v>
      </c>
      <c r="D116" s="147" t="s">
        <v>286</v>
      </c>
      <c r="E116" s="154">
        <v>76.8</v>
      </c>
      <c r="F116" s="157"/>
      <c r="G116" s="158">
        <f>ROUND(E116*F116,2)</f>
        <v>0</v>
      </c>
      <c r="H116" s="157"/>
      <c r="I116" s="158">
        <f>ROUND(E116*H116,2)</f>
        <v>0</v>
      </c>
      <c r="J116" s="157"/>
      <c r="K116" s="158">
        <f>ROUND(E116*J116,2)</f>
        <v>0</v>
      </c>
      <c r="L116" s="158">
        <v>21</v>
      </c>
      <c r="M116" s="158">
        <f>G116*(1+L116/100)</f>
        <v>0</v>
      </c>
      <c r="N116" s="148">
        <v>1</v>
      </c>
      <c r="O116" s="148">
        <f>ROUND(E116*N116,5)</f>
        <v>76.8</v>
      </c>
      <c r="P116" s="148">
        <v>0</v>
      </c>
      <c r="Q116" s="148">
        <f>ROUND(E116*P116,5)</f>
        <v>0</v>
      </c>
      <c r="R116" s="148"/>
      <c r="S116" s="148"/>
      <c r="T116" s="149">
        <v>0</v>
      </c>
      <c r="U116" s="148">
        <f>ROUND(E116*T116,2)</f>
        <v>0</v>
      </c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 t="s">
        <v>232</v>
      </c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0"/>
      <c r="BB116" s="140"/>
      <c r="BC116" s="140"/>
      <c r="BD116" s="140"/>
      <c r="BE116" s="140"/>
      <c r="BF116" s="140"/>
      <c r="BG116" s="140"/>
      <c r="BH116" s="140"/>
    </row>
    <row r="117" spans="1:60" outlineLevel="1" x14ac:dyDescent="0.25">
      <c r="A117" s="141"/>
      <c r="B117" s="141"/>
      <c r="C117" s="180" t="s">
        <v>290</v>
      </c>
      <c r="D117" s="150"/>
      <c r="E117" s="155">
        <v>76.8</v>
      </c>
      <c r="F117" s="158"/>
      <c r="G117" s="158"/>
      <c r="H117" s="158"/>
      <c r="I117" s="158"/>
      <c r="J117" s="158"/>
      <c r="K117" s="158"/>
      <c r="L117" s="158"/>
      <c r="M117" s="158"/>
      <c r="N117" s="148"/>
      <c r="O117" s="148"/>
      <c r="P117" s="148"/>
      <c r="Q117" s="148"/>
      <c r="R117" s="148"/>
      <c r="S117" s="148"/>
      <c r="T117" s="149"/>
      <c r="U117" s="148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 t="s">
        <v>113</v>
      </c>
      <c r="AF117" s="140">
        <v>0</v>
      </c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0"/>
      <c r="AZ117" s="140"/>
      <c r="BA117" s="140"/>
      <c r="BB117" s="140"/>
      <c r="BC117" s="140"/>
      <c r="BD117" s="140"/>
      <c r="BE117" s="140"/>
      <c r="BF117" s="140"/>
      <c r="BG117" s="140"/>
      <c r="BH117" s="140"/>
    </row>
    <row r="118" spans="1:60" ht="20.399999999999999" outlineLevel="1" x14ac:dyDescent="0.25">
      <c r="A118" s="141">
        <v>67</v>
      </c>
      <c r="B118" s="141" t="s">
        <v>291</v>
      </c>
      <c r="C118" s="179" t="s">
        <v>292</v>
      </c>
      <c r="D118" s="147" t="s">
        <v>120</v>
      </c>
      <c r="E118" s="154">
        <v>3</v>
      </c>
      <c r="F118" s="157"/>
      <c r="G118" s="158">
        <f>ROUND(E118*F118,2)</f>
        <v>0</v>
      </c>
      <c r="H118" s="157"/>
      <c r="I118" s="158">
        <f>ROUND(E118*H118,2)</f>
        <v>0</v>
      </c>
      <c r="J118" s="157"/>
      <c r="K118" s="158">
        <f>ROUND(E118*J118,2)</f>
        <v>0</v>
      </c>
      <c r="L118" s="158">
        <v>21</v>
      </c>
      <c r="M118" s="158">
        <f>G118*(1+L118/100)</f>
        <v>0</v>
      </c>
      <c r="N118" s="148">
        <v>0.22133</v>
      </c>
      <c r="O118" s="148">
        <f>ROUND(E118*N118,5)</f>
        <v>0.66398999999999997</v>
      </c>
      <c r="P118" s="148">
        <v>0</v>
      </c>
      <c r="Q118" s="148">
        <f>ROUND(E118*P118,5)</f>
        <v>0</v>
      </c>
      <c r="R118" s="148"/>
      <c r="S118" s="148"/>
      <c r="T118" s="149">
        <v>0.27200000000000002</v>
      </c>
      <c r="U118" s="148">
        <f>ROUND(E118*T118,2)</f>
        <v>0.82</v>
      </c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 t="s">
        <v>111</v>
      </c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0"/>
      <c r="AZ118" s="140"/>
      <c r="BA118" s="140"/>
      <c r="BB118" s="140"/>
      <c r="BC118" s="140"/>
      <c r="BD118" s="140"/>
      <c r="BE118" s="140"/>
      <c r="BF118" s="140"/>
      <c r="BG118" s="140"/>
      <c r="BH118" s="140"/>
    </row>
    <row r="119" spans="1:60" ht="20.399999999999999" outlineLevel="1" x14ac:dyDescent="0.25">
      <c r="A119" s="141">
        <v>68</v>
      </c>
      <c r="B119" s="141" t="s">
        <v>293</v>
      </c>
      <c r="C119" s="179" t="s">
        <v>294</v>
      </c>
      <c r="D119" s="147" t="s">
        <v>120</v>
      </c>
      <c r="E119" s="154">
        <v>10</v>
      </c>
      <c r="F119" s="157"/>
      <c r="G119" s="158">
        <f>ROUND(E119*F119,2)</f>
        <v>0</v>
      </c>
      <c r="H119" s="157"/>
      <c r="I119" s="158">
        <f>ROUND(E119*H119,2)</f>
        <v>0</v>
      </c>
      <c r="J119" s="157"/>
      <c r="K119" s="158">
        <f>ROUND(E119*J119,2)</f>
        <v>0</v>
      </c>
      <c r="L119" s="158">
        <v>21</v>
      </c>
      <c r="M119" s="158">
        <f>G119*(1+L119/100)</f>
        <v>0</v>
      </c>
      <c r="N119" s="148">
        <v>0.2414</v>
      </c>
      <c r="O119" s="148">
        <f>ROUND(E119*N119,5)</f>
        <v>2.4140000000000001</v>
      </c>
      <c r="P119" s="148">
        <v>0</v>
      </c>
      <c r="Q119" s="148">
        <f>ROUND(E119*P119,5)</f>
        <v>0</v>
      </c>
      <c r="R119" s="148"/>
      <c r="S119" s="148"/>
      <c r="T119" s="149">
        <v>0.38661000000000001</v>
      </c>
      <c r="U119" s="148">
        <f>ROUND(E119*T119,2)</f>
        <v>3.87</v>
      </c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 t="s">
        <v>111</v>
      </c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</row>
    <row r="120" spans="1:60" x14ac:dyDescent="0.25">
      <c r="A120" s="142" t="s">
        <v>106</v>
      </c>
      <c r="B120" s="142" t="s">
        <v>67</v>
      </c>
      <c r="C120" s="181" t="s">
        <v>68</v>
      </c>
      <c r="D120" s="151"/>
      <c r="E120" s="156"/>
      <c r="F120" s="159"/>
      <c r="G120" s="159">
        <f>SUMIF(AE121:AE124,"&lt;&gt;NOR",G121:G124)</f>
        <v>0</v>
      </c>
      <c r="H120" s="159"/>
      <c r="I120" s="159">
        <f>SUM(I121:I124)</f>
        <v>0</v>
      </c>
      <c r="J120" s="159"/>
      <c r="K120" s="159">
        <f>SUM(K121:K124)</f>
        <v>0</v>
      </c>
      <c r="L120" s="159"/>
      <c r="M120" s="159">
        <f>SUM(M121:M124)</f>
        <v>0</v>
      </c>
      <c r="N120" s="152"/>
      <c r="O120" s="152">
        <f>SUM(O121:O124)</f>
        <v>0</v>
      </c>
      <c r="P120" s="152"/>
      <c r="Q120" s="152">
        <f>SUM(Q121:Q124)</f>
        <v>0</v>
      </c>
      <c r="R120" s="152"/>
      <c r="S120" s="152"/>
      <c r="T120" s="153"/>
      <c r="U120" s="152">
        <f>SUM(U121:U124)</f>
        <v>0.6</v>
      </c>
      <c r="AE120" t="s">
        <v>107</v>
      </c>
    </row>
    <row r="121" spans="1:60" outlineLevel="1" x14ac:dyDescent="0.25">
      <c r="A121" s="141">
        <v>69</v>
      </c>
      <c r="B121" s="141" t="s">
        <v>295</v>
      </c>
      <c r="C121" s="179" t="s">
        <v>296</v>
      </c>
      <c r="D121" s="147" t="s">
        <v>110</v>
      </c>
      <c r="E121" s="154">
        <v>300</v>
      </c>
      <c r="F121" s="157"/>
      <c r="G121" s="158">
        <f>ROUND(E121*F121,2)</f>
        <v>0</v>
      </c>
      <c r="H121" s="157"/>
      <c r="I121" s="158">
        <f>ROUND(E121*H121,2)</f>
        <v>0</v>
      </c>
      <c r="J121" s="157"/>
      <c r="K121" s="158">
        <f>ROUND(E121*J121,2)</f>
        <v>0</v>
      </c>
      <c r="L121" s="158">
        <v>21</v>
      </c>
      <c r="M121" s="158">
        <f>G121*(1+L121/100)</f>
        <v>0</v>
      </c>
      <c r="N121" s="148">
        <v>0</v>
      </c>
      <c r="O121" s="148">
        <f>ROUND(E121*N121,5)</f>
        <v>0</v>
      </c>
      <c r="P121" s="148">
        <v>0</v>
      </c>
      <c r="Q121" s="148">
        <f>ROUND(E121*P121,5)</f>
        <v>0</v>
      </c>
      <c r="R121" s="148"/>
      <c r="S121" s="148"/>
      <c r="T121" s="149">
        <v>2E-3</v>
      </c>
      <c r="U121" s="148">
        <f>ROUND(E121*T121,2)</f>
        <v>0.6</v>
      </c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 t="s">
        <v>111</v>
      </c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</row>
    <row r="122" spans="1:60" outlineLevel="1" x14ac:dyDescent="0.25">
      <c r="A122" s="141"/>
      <c r="B122" s="141"/>
      <c r="C122" s="180" t="s">
        <v>297</v>
      </c>
      <c r="D122" s="150"/>
      <c r="E122" s="155"/>
      <c r="F122" s="158"/>
      <c r="G122" s="158"/>
      <c r="H122" s="158"/>
      <c r="I122" s="158"/>
      <c r="J122" s="158"/>
      <c r="K122" s="158"/>
      <c r="L122" s="158"/>
      <c r="M122" s="158"/>
      <c r="N122" s="148"/>
      <c r="O122" s="148"/>
      <c r="P122" s="148"/>
      <c r="Q122" s="148"/>
      <c r="R122" s="148"/>
      <c r="S122" s="148"/>
      <c r="T122" s="149"/>
      <c r="U122" s="148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 t="s">
        <v>113</v>
      </c>
      <c r="AF122" s="140">
        <v>0</v>
      </c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0"/>
      <c r="BB122" s="140"/>
      <c r="BC122" s="140"/>
      <c r="BD122" s="140"/>
      <c r="BE122" s="140"/>
      <c r="BF122" s="140"/>
      <c r="BG122" s="140"/>
      <c r="BH122" s="140"/>
    </row>
    <row r="123" spans="1:60" outlineLevel="1" x14ac:dyDescent="0.25">
      <c r="A123" s="141"/>
      <c r="B123" s="141"/>
      <c r="C123" s="180" t="s">
        <v>298</v>
      </c>
      <c r="D123" s="150"/>
      <c r="E123" s="155">
        <v>150</v>
      </c>
      <c r="F123" s="158"/>
      <c r="G123" s="158"/>
      <c r="H123" s="158"/>
      <c r="I123" s="158"/>
      <c r="J123" s="158"/>
      <c r="K123" s="158"/>
      <c r="L123" s="158"/>
      <c r="M123" s="158"/>
      <c r="N123" s="148"/>
      <c r="O123" s="148"/>
      <c r="P123" s="148"/>
      <c r="Q123" s="148"/>
      <c r="R123" s="148"/>
      <c r="S123" s="148"/>
      <c r="T123" s="149"/>
      <c r="U123" s="148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 t="s">
        <v>113</v>
      </c>
      <c r="AF123" s="140">
        <v>0</v>
      </c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40"/>
      <c r="BD123" s="140"/>
      <c r="BE123" s="140"/>
      <c r="BF123" s="140"/>
      <c r="BG123" s="140"/>
      <c r="BH123" s="140"/>
    </row>
    <row r="124" spans="1:60" outlineLevel="1" x14ac:dyDescent="0.25">
      <c r="A124" s="141"/>
      <c r="B124" s="141"/>
      <c r="C124" s="180" t="s">
        <v>299</v>
      </c>
      <c r="D124" s="150"/>
      <c r="E124" s="155">
        <v>150</v>
      </c>
      <c r="F124" s="158"/>
      <c r="G124" s="158"/>
      <c r="H124" s="158"/>
      <c r="I124" s="158"/>
      <c r="J124" s="158"/>
      <c r="K124" s="158"/>
      <c r="L124" s="158"/>
      <c r="M124" s="158"/>
      <c r="N124" s="148"/>
      <c r="O124" s="148"/>
      <c r="P124" s="148"/>
      <c r="Q124" s="148"/>
      <c r="R124" s="148"/>
      <c r="S124" s="148"/>
      <c r="T124" s="149"/>
      <c r="U124" s="148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 t="s">
        <v>113</v>
      </c>
      <c r="AF124" s="140">
        <v>0</v>
      </c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</row>
    <row r="125" spans="1:60" x14ac:dyDescent="0.25">
      <c r="A125" s="142" t="s">
        <v>106</v>
      </c>
      <c r="B125" s="142" t="s">
        <v>69</v>
      </c>
      <c r="C125" s="181" t="s">
        <v>70</v>
      </c>
      <c r="D125" s="151"/>
      <c r="E125" s="156"/>
      <c r="F125" s="159"/>
      <c r="G125" s="159">
        <f>SUMIF(AE126:AE128,"&lt;&gt;NOR",G126:G128)</f>
        <v>0</v>
      </c>
      <c r="H125" s="159"/>
      <c r="I125" s="159">
        <f>SUM(I126:I128)</f>
        <v>0</v>
      </c>
      <c r="J125" s="159"/>
      <c r="K125" s="159">
        <f>SUM(K126:K128)</f>
        <v>0</v>
      </c>
      <c r="L125" s="159"/>
      <c r="M125" s="159">
        <f>SUM(M126:M128)</f>
        <v>0</v>
      </c>
      <c r="N125" s="152"/>
      <c r="O125" s="152">
        <f>SUM(O126:O128)</f>
        <v>1.277E-2</v>
      </c>
      <c r="P125" s="152"/>
      <c r="Q125" s="152">
        <f>SUM(Q126:Q128)</f>
        <v>13.409560000000001</v>
      </c>
      <c r="R125" s="152"/>
      <c r="S125" s="152"/>
      <c r="T125" s="153"/>
      <c r="U125" s="152">
        <f>SUM(U126:U128)</f>
        <v>43.05</v>
      </c>
      <c r="AE125" t="s">
        <v>107</v>
      </c>
    </row>
    <row r="126" spans="1:60" outlineLevel="1" x14ac:dyDescent="0.25">
      <c r="A126" s="141">
        <v>70</v>
      </c>
      <c r="B126" s="141" t="s">
        <v>300</v>
      </c>
      <c r="C126" s="179" t="s">
        <v>301</v>
      </c>
      <c r="D126" s="147" t="s">
        <v>127</v>
      </c>
      <c r="E126" s="154">
        <v>5.4799999999999995</v>
      </c>
      <c r="F126" s="157"/>
      <c r="G126" s="158">
        <f>ROUND(E126*F126,2)</f>
        <v>0</v>
      </c>
      <c r="H126" s="157"/>
      <c r="I126" s="158">
        <f>ROUND(E126*H126,2)</f>
        <v>0</v>
      </c>
      <c r="J126" s="157"/>
      <c r="K126" s="158">
        <f>ROUND(E126*J126,2)</f>
        <v>0</v>
      </c>
      <c r="L126" s="158">
        <v>21</v>
      </c>
      <c r="M126" s="158">
        <f>G126*(1+L126/100)</f>
        <v>0</v>
      </c>
      <c r="N126" s="148">
        <v>2.33E-3</v>
      </c>
      <c r="O126" s="148">
        <f>ROUND(E126*N126,5)</f>
        <v>1.277E-2</v>
      </c>
      <c r="P126" s="148">
        <v>2.4470000000000001</v>
      </c>
      <c r="Q126" s="148">
        <f>ROUND(E126*P126,5)</f>
        <v>13.409560000000001</v>
      </c>
      <c r="R126" s="148"/>
      <c r="S126" s="148"/>
      <c r="T126" s="149">
        <v>7.8559999999999999</v>
      </c>
      <c r="U126" s="148">
        <f>ROUND(E126*T126,2)</f>
        <v>43.05</v>
      </c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 t="s">
        <v>111</v>
      </c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0"/>
      <c r="BF126" s="140"/>
      <c r="BG126" s="140"/>
      <c r="BH126" s="140"/>
    </row>
    <row r="127" spans="1:60" outlineLevel="1" x14ac:dyDescent="0.25">
      <c r="A127" s="141"/>
      <c r="B127" s="141"/>
      <c r="C127" s="180" t="s">
        <v>302</v>
      </c>
      <c r="D127" s="150"/>
      <c r="E127" s="155">
        <v>0.98</v>
      </c>
      <c r="F127" s="158"/>
      <c r="G127" s="158"/>
      <c r="H127" s="158"/>
      <c r="I127" s="158"/>
      <c r="J127" s="158"/>
      <c r="K127" s="158"/>
      <c r="L127" s="158"/>
      <c r="M127" s="158"/>
      <c r="N127" s="148"/>
      <c r="O127" s="148"/>
      <c r="P127" s="148"/>
      <c r="Q127" s="148"/>
      <c r="R127" s="148"/>
      <c r="S127" s="148"/>
      <c r="T127" s="149"/>
      <c r="U127" s="148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 t="s">
        <v>113</v>
      </c>
      <c r="AF127" s="140">
        <v>0</v>
      </c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60" outlineLevel="1" x14ac:dyDescent="0.25">
      <c r="A128" s="141"/>
      <c r="B128" s="141"/>
      <c r="C128" s="180" t="s">
        <v>303</v>
      </c>
      <c r="D128" s="150"/>
      <c r="E128" s="155">
        <v>4.5</v>
      </c>
      <c r="F128" s="158"/>
      <c r="G128" s="158"/>
      <c r="H128" s="158"/>
      <c r="I128" s="158"/>
      <c r="J128" s="158"/>
      <c r="K128" s="158"/>
      <c r="L128" s="158"/>
      <c r="M128" s="158"/>
      <c r="N128" s="148"/>
      <c r="O128" s="148"/>
      <c r="P128" s="148"/>
      <c r="Q128" s="148"/>
      <c r="R128" s="148"/>
      <c r="S128" s="148"/>
      <c r="T128" s="149"/>
      <c r="U128" s="148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 t="s">
        <v>113</v>
      </c>
      <c r="AF128" s="140">
        <v>0</v>
      </c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0"/>
      <c r="AZ128" s="140"/>
      <c r="BA128" s="140"/>
      <c r="BB128" s="140"/>
      <c r="BC128" s="140"/>
      <c r="BD128" s="140"/>
      <c r="BE128" s="140"/>
      <c r="BF128" s="140"/>
      <c r="BG128" s="140"/>
      <c r="BH128" s="140"/>
    </row>
    <row r="129" spans="1:60" x14ac:dyDescent="0.25">
      <c r="A129" s="142" t="s">
        <v>106</v>
      </c>
      <c r="B129" s="142" t="s">
        <v>71</v>
      </c>
      <c r="C129" s="181" t="s">
        <v>72</v>
      </c>
      <c r="D129" s="151"/>
      <c r="E129" s="156"/>
      <c r="F129" s="159"/>
      <c r="G129" s="159">
        <f>SUMIF(AE130:AE135,"&lt;&gt;NOR",G130:G135)</f>
        <v>0</v>
      </c>
      <c r="H129" s="159"/>
      <c r="I129" s="159">
        <f>SUM(I130:I135)</f>
        <v>0</v>
      </c>
      <c r="J129" s="159"/>
      <c r="K129" s="159">
        <f>SUM(K130:K135)</f>
        <v>0</v>
      </c>
      <c r="L129" s="159"/>
      <c r="M129" s="159">
        <f>SUM(M130:M135)</f>
        <v>0</v>
      </c>
      <c r="N129" s="152"/>
      <c r="O129" s="152">
        <f>SUM(O130:O135)</f>
        <v>0</v>
      </c>
      <c r="P129" s="152"/>
      <c r="Q129" s="152">
        <f>SUM(Q130:Q135)</f>
        <v>0</v>
      </c>
      <c r="R129" s="152"/>
      <c r="S129" s="152"/>
      <c r="T129" s="153"/>
      <c r="U129" s="152">
        <f>SUM(U130:U135)</f>
        <v>120.76</v>
      </c>
      <c r="AE129" t="s">
        <v>107</v>
      </c>
    </row>
    <row r="130" spans="1:60" outlineLevel="1" x14ac:dyDescent="0.25">
      <c r="A130" s="141">
        <v>71</v>
      </c>
      <c r="B130" s="141" t="s">
        <v>304</v>
      </c>
      <c r="C130" s="179" t="s">
        <v>305</v>
      </c>
      <c r="D130" s="147" t="s">
        <v>286</v>
      </c>
      <c r="E130" s="154">
        <v>13.409560000000001</v>
      </c>
      <c r="F130" s="157"/>
      <c r="G130" s="158">
        <f t="shared" ref="G130:G135" si="7">ROUND(E130*F130,2)</f>
        <v>0</v>
      </c>
      <c r="H130" s="157"/>
      <c r="I130" s="158">
        <f t="shared" ref="I130:I135" si="8">ROUND(E130*H130,2)</f>
        <v>0</v>
      </c>
      <c r="J130" s="157"/>
      <c r="K130" s="158">
        <f t="shared" ref="K130:K135" si="9">ROUND(E130*J130,2)</f>
        <v>0</v>
      </c>
      <c r="L130" s="158">
        <v>21</v>
      </c>
      <c r="M130" s="158">
        <f t="shared" ref="M130:M135" si="10">G130*(1+L130/100)</f>
        <v>0</v>
      </c>
      <c r="N130" s="148">
        <v>0</v>
      </c>
      <c r="O130" s="148">
        <f t="shared" ref="O130:O135" si="11">ROUND(E130*N130,5)</f>
        <v>0</v>
      </c>
      <c r="P130" s="148">
        <v>0</v>
      </c>
      <c r="Q130" s="148">
        <f t="shared" ref="Q130:Q135" si="12">ROUND(E130*P130,5)</f>
        <v>0</v>
      </c>
      <c r="R130" s="148"/>
      <c r="S130" s="148"/>
      <c r="T130" s="149">
        <v>0.64900000000000002</v>
      </c>
      <c r="U130" s="148">
        <f t="shared" ref="U130:U135" si="13">ROUND(E130*T130,2)</f>
        <v>8.6999999999999993</v>
      </c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 t="s">
        <v>111</v>
      </c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40"/>
      <c r="BB130" s="140"/>
      <c r="BC130" s="140"/>
      <c r="BD130" s="140"/>
      <c r="BE130" s="140"/>
      <c r="BF130" s="140"/>
      <c r="BG130" s="140"/>
      <c r="BH130" s="140"/>
    </row>
    <row r="131" spans="1:60" ht="20.399999999999999" outlineLevel="1" x14ac:dyDescent="0.25">
      <c r="A131" s="141">
        <v>72</v>
      </c>
      <c r="B131" s="141" t="s">
        <v>306</v>
      </c>
      <c r="C131" s="179" t="s">
        <v>307</v>
      </c>
      <c r="D131" s="147" t="s">
        <v>286</v>
      </c>
      <c r="E131" s="154">
        <v>13.409560000000001</v>
      </c>
      <c r="F131" s="157"/>
      <c r="G131" s="158">
        <f t="shared" si="7"/>
        <v>0</v>
      </c>
      <c r="H131" s="157"/>
      <c r="I131" s="158">
        <f t="shared" si="8"/>
        <v>0</v>
      </c>
      <c r="J131" s="157"/>
      <c r="K131" s="158">
        <f t="shared" si="9"/>
        <v>0</v>
      </c>
      <c r="L131" s="158">
        <v>21</v>
      </c>
      <c r="M131" s="158">
        <f t="shared" si="10"/>
        <v>0</v>
      </c>
      <c r="N131" s="148">
        <v>0</v>
      </c>
      <c r="O131" s="148">
        <f t="shared" si="11"/>
        <v>0</v>
      </c>
      <c r="P131" s="148">
        <v>0</v>
      </c>
      <c r="Q131" s="148">
        <f t="shared" si="12"/>
        <v>0</v>
      </c>
      <c r="R131" s="148"/>
      <c r="S131" s="148"/>
      <c r="T131" s="149">
        <v>0</v>
      </c>
      <c r="U131" s="148">
        <f t="shared" si="13"/>
        <v>0</v>
      </c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 t="s">
        <v>111</v>
      </c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</row>
    <row r="132" spans="1:60" outlineLevel="1" x14ac:dyDescent="0.25">
      <c r="A132" s="141">
        <v>73</v>
      </c>
      <c r="B132" s="141" t="s">
        <v>308</v>
      </c>
      <c r="C132" s="179" t="s">
        <v>309</v>
      </c>
      <c r="D132" s="147" t="s">
        <v>286</v>
      </c>
      <c r="E132" s="154">
        <v>13.409560000000001</v>
      </c>
      <c r="F132" s="157"/>
      <c r="G132" s="158">
        <f t="shared" si="7"/>
        <v>0</v>
      </c>
      <c r="H132" s="157"/>
      <c r="I132" s="158">
        <f t="shared" si="8"/>
        <v>0</v>
      </c>
      <c r="J132" s="157"/>
      <c r="K132" s="158">
        <f t="shared" si="9"/>
        <v>0</v>
      </c>
      <c r="L132" s="158">
        <v>21</v>
      </c>
      <c r="M132" s="158">
        <f t="shared" si="10"/>
        <v>0</v>
      </c>
      <c r="N132" s="148">
        <v>0</v>
      </c>
      <c r="O132" s="148">
        <f t="shared" si="11"/>
        <v>0</v>
      </c>
      <c r="P132" s="148">
        <v>0</v>
      </c>
      <c r="Q132" s="148">
        <f t="shared" si="12"/>
        <v>0</v>
      </c>
      <c r="R132" s="148"/>
      <c r="S132" s="148"/>
      <c r="T132" s="149">
        <v>0</v>
      </c>
      <c r="U132" s="148">
        <f t="shared" si="13"/>
        <v>0</v>
      </c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 t="s">
        <v>111</v>
      </c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  <c r="AV132" s="140"/>
      <c r="AW132" s="140"/>
      <c r="AX132" s="140"/>
      <c r="AY132" s="140"/>
      <c r="AZ132" s="140"/>
      <c r="BA132" s="140"/>
      <c r="BB132" s="140"/>
      <c r="BC132" s="140"/>
      <c r="BD132" s="140"/>
      <c r="BE132" s="140"/>
      <c r="BF132" s="140"/>
      <c r="BG132" s="140"/>
      <c r="BH132" s="140"/>
    </row>
    <row r="133" spans="1:60" outlineLevel="1" x14ac:dyDescent="0.25">
      <c r="A133" s="141">
        <v>74</v>
      </c>
      <c r="B133" s="141" t="s">
        <v>310</v>
      </c>
      <c r="C133" s="179" t="s">
        <v>311</v>
      </c>
      <c r="D133" s="147" t="s">
        <v>286</v>
      </c>
      <c r="E133" s="154">
        <v>81.433499999999995</v>
      </c>
      <c r="F133" s="157"/>
      <c r="G133" s="158">
        <f t="shared" si="7"/>
        <v>0</v>
      </c>
      <c r="H133" s="157"/>
      <c r="I133" s="158">
        <f t="shared" si="8"/>
        <v>0</v>
      </c>
      <c r="J133" s="157"/>
      <c r="K133" s="158">
        <f t="shared" si="9"/>
        <v>0</v>
      </c>
      <c r="L133" s="158">
        <v>21</v>
      </c>
      <c r="M133" s="158">
        <f t="shared" si="10"/>
        <v>0</v>
      </c>
      <c r="N133" s="148">
        <v>0</v>
      </c>
      <c r="O133" s="148">
        <f t="shared" si="11"/>
        <v>0</v>
      </c>
      <c r="P133" s="148">
        <v>0</v>
      </c>
      <c r="Q133" s="148">
        <f t="shared" si="12"/>
        <v>0</v>
      </c>
      <c r="R133" s="148"/>
      <c r="S133" s="148"/>
      <c r="T133" s="149">
        <v>0.68799999999999994</v>
      </c>
      <c r="U133" s="148">
        <f t="shared" si="13"/>
        <v>56.03</v>
      </c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 t="s">
        <v>111</v>
      </c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  <c r="AV133" s="140"/>
      <c r="AW133" s="140"/>
      <c r="AX133" s="140"/>
      <c r="AY133" s="140"/>
      <c r="AZ133" s="140"/>
      <c r="BA133" s="140"/>
      <c r="BB133" s="140"/>
      <c r="BC133" s="140"/>
      <c r="BD133" s="140"/>
      <c r="BE133" s="140"/>
      <c r="BF133" s="140"/>
      <c r="BG133" s="140"/>
      <c r="BH133" s="140"/>
    </row>
    <row r="134" spans="1:60" outlineLevel="1" x14ac:dyDescent="0.25">
      <c r="A134" s="141">
        <v>75</v>
      </c>
      <c r="B134" s="141" t="s">
        <v>312</v>
      </c>
      <c r="C134" s="179" t="s">
        <v>313</v>
      </c>
      <c r="D134" s="147" t="s">
        <v>286</v>
      </c>
      <c r="E134" s="154">
        <v>81.433499999999995</v>
      </c>
      <c r="F134" s="157"/>
      <c r="G134" s="158">
        <f t="shared" si="7"/>
        <v>0</v>
      </c>
      <c r="H134" s="157"/>
      <c r="I134" s="158">
        <f t="shared" si="8"/>
        <v>0</v>
      </c>
      <c r="J134" s="157"/>
      <c r="K134" s="158">
        <f t="shared" si="9"/>
        <v>0</v>
      </c>
      <c r="L134" s="158">
        <v>21</v>
      </c>
      <c r="M134" s="158">
        <f t="shared" si="10"/>
        <v>0</v>
      </c>
      <c r="N134" s="148">
        <v>0</v>
      </c>
      <c r="O134" s="148">
        <f t="shared" si="11"/>
        <v>0</v>
      </c>
      <c r="P134" s="148">
        <v>0</v>
      </c>
      <c r="Q134" s="148">
        <f t="shared" si="12"/>
        <v>0</v>
      </c>
      <c r="R134" s="148"/>
      <c r="S134" s="148"/>
      <c r="T134" s="149">
        <v>0.68799999999999994</v>
      </c>
      <c r="U134" s="148">
        <f t="shared" si="13"/>
        <v>56.03</v>
      </c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 t="s">
        <v>111</v>
      </c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40"/>
      <c r="AZ134" s="140"/>
      <c r="BA134" s="140"/>
      <c r="BB134" s="140"/>
      <c r="BC134" s="140"/>
      <c r="BD134" s="140"/>
      <c r="BE134" s="140"/>
      <c r="BF134" s="140"/>
      <c r="BG134" s="140"/>
      <c r="BH134" s="140"/>
    </row>
    <row r="135" spans="1:60" ht="20.399999999999999" outlineLevel="1" x14ac:dyDescent="0.25">
      <c r="A135" s="141">
        <v>76</v>
      </c>
      <c r="B135" s="141" t="s">
        <v>314</v>
      </c>
      <c r="C135" s="179" t="s">
        <v>315</v>
      </c>
      <c r="D135" s="147" t="s">
        <v>286</v>
      </c>
      <c r="E135" s="154">
        <v>81.433499999999995</v>
      </c>
      <c r="F135" s="157"/>
      <c r="G135" s="158">
        <f t="shared" si="7"/>
        <v>0</v>
      </c>
      <c r="H135" s="157"/>
      <c r="I135" s="158">
        <f t="shared" si="8"/>
        <v>0</v>
      </c>
      <c r="J135" s="157"/>
      <c r="K135" s="158">
        <f t="shared" si="9"/>
        <v>0</v>
      </c>
      <c r="L135" s="158">
        <v>21</v>
      </c>
      <c r="M135" s="158">
        <f t="shared" si="10"/>
        <v>0</v>
      </c>
      <c r="N135" s="148">
        <v>0</v>
      </c>
      <c r="O135" s="148">
        <f t="shared" si="11"/>
        <v>0</v>
      </c>
      <c r="P135" s="148">
        <v>0</v>
      </c>
      <c r="Q135" s="148">
        <f t="shared" si="12"/>
        <v>0</v>
      </c>
      <c r="R135" s="148"/>
      <c r="S135" s="148"/>
      <c r="T135" s="149">
        <v>0</v>
      </c>
      <c r="U135" s="148">
        <f t="shared" si="13"/>
        <v>0</v>
      </c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 t="s">
        <v>111</v>
      </c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  <c r="AV135" s="140"/>
      <c r="AW135" s="140"/>
      <c r="AX135" s="140"/>
      <c r="AY135" s="140"/>
      <c r="AZ135" s="140"/>
      <c r="BA135" s="140"/>
      <c r="BB135" s="140"/>
      <c r="BC135" s="140"/>
      <c r="BD135" s="140"/>
      <c r="BE135" s="140"/>
      <c r="BF135" s="140"/>
      <c r="BG135" s="140"/>
      <c r="BH135" s="140"/>
    </row>
    <row r="136" spans="1:60" x14ac:dyDescent="0.25">
      <c r="A136" s="142" t="s">
        <v>106</v>
      </c>
      <c r="B136" s="142" t="s">
        <v>73</v>
      </c>
      <c r="C136" s="181" t="s">
        <v>74</v>
      </c>
      <c r="D136" s="151"/>
      <c r="E136" s="156"/>
      <c r="F136" s="159"/>
      <c r="G136" s="159">
        <f>SUMIF(AE137:AE139,"&lt;&gt;NOR",G137:G139)</f>
        <v>0</v>
      </c>
      <c r="H136" s="159"/>
      <c r="I136" s="159">
        <f>SUM(I137:I139)</f>
        <v>0</v>
      </c>
      <c r="J136" s="159"/>
      <c r="K136" s="159">
        <f>SUM(K137:K139)</f>
        <v>0</v>
      </c>
      <c r="L136" s="159"/>
      <c r="M136" s="159">
        <f>SUM(M137:M139)</f>
        <v>0</v>
      </c>
      <c r="N136" s="152"/>
      <c r="O136" s="152">
        <f>SUM(O137:O139)</f>
        <v>0</v>
      </c>
      <c r="P136" s="152"/>
      <c r="Q136" s="152">
        <f>SUM(Q137:Q139)</f>
        <v>0</v>
      </c>
      <c r="R136" s="152"/>
      <c r="S136" s="152"/>
      <c r="T136" s="153"/>
      <c r="U136" s="152">
        <f>SUM(U137:U139)</f>
        <v>580.6</v>
      </c>
      <c r="AE136" t="s">
        <v>107</v>
      </c>
    </row>
    <row r="137" spans="1:60" outlineLevel="1" x14ac:dyDescent="0.25">
      <c r="A137" s="141">
        <v>77</v>
      </c>
      <c r="B137" s="141" t="s">
        <v>316</v>
      </c>
      <c r="C137" s="179" t="s">
        <v>317</v>
      </c>
      <c r="D137" s="147" t="s">
        <v>286</v>
      </c>
      <c r="E137" s="154">
        <v>458.80899999999997</v>
      </c>
      <c r="F137" s="157"/>
      <c r="G137" s="158">
        <f>ROUND(E137*F137,2)</f>
        <v>0</v>
      </c>
      <c r="H137" s="157"/>
      <c r="I137" s="158">
        <f>ROUND(E137*H137,2)</f>
        <v>0</v>
      </c>
      <c r="J137" s="157"/>
      <c r="K137" s="158">
        <f>ROUND(E137*J137,2)</f>
        <v>0</v>
      </c>
      <c r="L137" s="158">
        <v>21</v>
      </c>
      <c r="M137" s="158">
        <f>G137*(1+L137/100)</f>
        <v>0</v>
      </c>
      <c r="N137" s="148">
        <v>0</v>
      </c>
      <c r="O137" s="148">
        <f>ROUND(E137*N137,5)</f>
        <v>0</v>
      </c>
      <c r="P137" s="148">
        <v>0</v>
      </c>
      <c r="Q137" s="148">
        <f>ROUND(E137*P137,5)</f>
        <v>0</v>
      </c>
      <c r="R137" s="148"/>
      <c r="S137" s="148"/>
      <c r="T137" s="149">
        <v>1.6E-2</v>
      </c>
      <c r="U137" s="148">
        <f>ROUND(E137*T137,2)</f>
        <v>7.34</v>
      </c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 t="s">
        <v>111</v>
      </c>
      <c r="AF137" s="140"/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  <c r="AV137" s="140"/>
      <c r="AW137" s="140"/>
      <c r="AX137" s="140"/>
      <c r="AY137" s="140"/>
      <c r="AZ137" s="140"/>
      <c r="BA137" s="140"/>
      <c r="BB137" s="140"/>
      <c r="BC137" s="140"/>
      <c r="BD137" s="140"/>
      <c r="BE137" s="140"/>
      <c r="BF137" s="140"/>
      <c r="BG137" s="140"/>
      <c r="BH137" s="140"/>
    </row>
    <row r="138" spans="1:60" outlineLevel="1" x14ac:dyDescent="0.25">
      <c r="A138" s="141"/>
      <c r="B138" s="141"/>
      <c r="C138" s="180" t="s">
        <v>318</v>
      </c>
      <c r="D138" s="150"/>
      <c r="E138" s="155">
        <v>458.80900000000003</v>
      </c>
      <c r="F138" s="158"/>
      <c r="G138" s="158"/>
      <c r="H138" s="158"/>
      <c r="I138" s="158"/>
      <c r="J138" s="158"/>
      <c r="K138" s="158"/>
      <c r="L138" s="158"/>
      <c r="M138" s="158"/>
      <c r="N138" s="148"/>
      <c r="O138" s="148"/>
      <c r="P138" s="148"/>
      <c r="Q138" s="148"/>
      <c r="R138" s="148"/>
      <c r="S138" s="148"/>
      <c r="T138" s="149"/>
      <c r="U138" s="148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 t="s">
        <v>113</v>
      </c>
      <c r="AF138" s="140">
        <v>0</v>
      </c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  <c r="AV138" s="140"/>
      <c r="AW138" s="140"/>
      <c r="AX138" s="140"/>
      <c r="AY138" s="140"/>
      <c r="AZ138" s="140"/>
      <c r="BA138" s="140"/>
      <c r="BB138" s="140"/>
      <c r="BC138" s="140"/>
      <c r="BD138" s="140"/>
      <c r="BE138" s="140"/>
      <c r="BF138" s="140"/>
      <c r="BG138" s="140"/>
      <c r="BH138" s="140"/>
    </row>
    <row r="139" spans="1:60" outlineLevel="1" x14ac:dyDescent="0.25">
      <c r="A139" s="141">
        <v>78</v>
      </c>
      <c r="B139" s="141" t="s">
        <v>319</v>
      </c>
      <c r="C139" s="179" t="s">
        <v>320</v>
      </c>
      <c r="D139" s="147" t="s">
        <v>286</v>
      </c>
      <c r="E139" s="154">
        <v>883.30100000000004</v>
      </c>
      <c r="F139" s="157"/>
      <c r="G139" s="158">
        <f>ROUND(E139*F139,2)</f>
        <v>0</v>
      </c>
      <c r="H139" s="157"/>
      <c r="I139" s="158">
        <f>ROUND(E139*H139,2)</f>
        <v>0</v>
      </c>
      <c r="J139" s="157"/>
      <c r="K139" s="158">
        <f>ROUND(E139*J139,2)</f>
        <v>0</v>
      </c>
      <c r="L139" s="158">
        <v>21</v>
      </c>
      <c r="M139" s="158">
        <f>G139*(1+L139/100)</f>
        <v>0</v>
      </c>
      <c r="N139" s="148">
        <v>0</v>
      </c>
      <c r="O139" s="148">
        <f>ROUND(E139*N139,5)</f>
        <v>0</v>
      </c>
      <c r="P139" s="148">
        <v>0</v>
      </c>
      <c r="Q139" s="148">
        <f>ROUND(E139*P139,5)</f>
        <v>0</v>
      </c>
      <c r="R139" s="148"/>
      <c r="S139" s="148"/>
      <c r="T139" s="149">
        <v>0.64900000000000002</v>
      </c>
      <c r="U139" s="148">
        <f>ROUND(E139*T139,2)</f>
        <v>573.26</v>
      </c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 t="s">
        <v>111</v>
      </c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  <c r="AV139" s="140"/>
      <c r="AW139" s="140"/>
      <c r="AX139" s="140"/>
      <c r="AY139" s="140"/>
      <c r="AZ139" s="140"/>
      <c r="BA139" s="140"/>
      <c r="BB139" s="140"/>
      <c r="BC139" s="140"/>
      <c r="BD139" s="140"/>
      <c r="BE139" s="140"/>
      <c r="BF139" s="140"/>
      <c r="BG139" s="140"/>
      <c r="BH139" s="140"/>
    </row>
    <row r="140" spans="1:60" x14ac:dyDescent="0.25">
      <c r="A140" s="142" t="s">
        <v>106</v>
      </c>
      <c r="B140" s="142" t="s">
        <v>75</v>
      </c>
      <c r="C140" s="181" t="s">
        <v>76</v>
      </c>
      <c r="D140" s="151"/>
      <c r="E140" s="156"/>
      <c r="F140" s="159"/>
      <c r="G140" s="159">
        <f>SUMIF(AE141:AE141,"&lt;&gt;NOR",G141:G141)</f>
        <v>0</v>
      </c>
      <c r="H140" s="159"/>
      <c r="I140" s="159">
        <f>SUM(I141:I141)</f>
        <v>0</v>
      </c>
      <c r="J140" s="159"/>
      <c r="K140" s="159">
        <f>SUM(K141:K141)</f>
        <v>0</v>
      </c>
      <c r="L140" s="159"/>
      <c r="M140" s="159">
        <f>SUM(M141:M141)</f>
        <v>0</v>
      </c>
      <c r="N140" s="152"/>
      <c r="O140" s="152">
        <f>SUM(O141:O141)</f>
        <v>0</v>
      </c>
      <c r="P140" s="152"/>
      <c r="Q140" s="152">
        <f>SUM(Q141:Q141)</f>
        <v>0</v>
      </c>
      <c r="R140" s="152"/>
      <c r="S140" s="152"/>
      <c r="T140" s="153"/>
      <c r="U140" s="152">
        <f>SUM(U141:U141)</f>
        <v>13.08</v>
      </c>
      <c r="AE140" t="s">
        <v>107</v>
      </c>
    </row>
    <row r="141" spans="1:60" outlineLevel="1" x14ac:dyDescent="0.25">
      <c r="A141" s="141">
        <v>79</v>
      </c>
      <c r="B141" s="141" t="s">
        <v>321</v>
      </c>
      <c r="C141" s="179" t="s">
        <v>322</v>
      </c>
      <c r="D141" s="147" t="s">
        <v>120</v>
      </c>
      <c r="E141" s="154">
        <v>60</v>
      </c>
      <c r="F141" s="157"/>
      <c r="G141" s="158">
        <f>ROUND(E141*F141,2)</f>
        <v>0</v>
      </c>
      <c r="H141" s="157"/>
      <c r="I141" s="158">
        <f>ROUND(E141*H141,2)</f>
        <v>0</v>
      </c>
      <c r="J141" s="157"/>
      <c r="K141" s="158">
        <f>ROUND(E141*J141,2)</f>
        <v>0</v>
      </c>
      <c r="L141" s="158">
        <v>21</v>
      </c>
      <c r="M141" s="158">
        <f>G141*(1+L141/100)</f>
        <v>0</v>
      </c>
      <c r="N141" s="148">
        <v>0</v>
      </c>
      <c r="O141" s="148">
        <f>ROUND(E141*N141,5)</f>
        <v>0</v>
      </c>
      <c r="P141" s="148">
        <v>0</v>
      </c>
      <c r="Q141" s="148">
        <f>ROUND(E141*P141,5)</f>
        <v>0</v>
      </c>
      <c r="R141" s="148"/>
      <c r="S141" s="148"/>
      <c r="T141" s="149">
        <v>0.218</v>
      </c>
      <c r="U141" s="148">
        <f>ROUND(E141*T141,2)</f>
        <v>13.08</v>
      </c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 t="s">
        <v>111</v>
      </c>
      <c r="AF141" s="140"/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  <c r="AV141" s="140"/>
      <c r="AW141" s="140"/>
      <c r="AX141" s="140"/>
      <c r="AY141" s="140"/>
      <c r="AZ141" s="140"/>
      <c r="BA141" s="140"/>
      <c r="BB141" s="140"/>
      <c r="BC141" s="140"/>
      <c r="BD141" s="140"/>
      <c r="BE141" s="140"/>
      <c r="BF141" s="140"/>
      <c r="BG141" s="140"/>
      <c r="BH141" s="140"/>
    </row>
    <row r="142" spans="1:60" x14ac:dyDescent="0.25">
      <c r="A142" s="142" t="s">
        <v>106</v>
      </c>
      <c r="B142" s="142" t="s">
        <v>77</v>
      </c>
      <c r="C142" s="181" t="s">
        <v>78</v>
      </c>
      <c r="D142" s="151"/>
      <c r="E142" s="156"/>
      <c r="F142" s="159"/>
      <c r="G142" s="159">
        <f>SUMIF(AE143:AE147,"&lt;&gt;NOR",G143:G147)</f>
        <v>0</v>
      </c>
      <c r="H142" s="159"/>
      <c r="I142" s="159">
        <f>SUM(I143:I147)</f>
        <v>0</v>
      </c>
      <c r="J142" s="159"/>
      <c r="K142" s="159">
        <f>SUM(K143:K147)</f>
        <v>0</v>
      </c>
      <c r="L142" s="159"/>
      <c r="M142" s="159">
        <f>SUM(M143:M147)</f>
        <v>0</v>
      </c>
      <c r="N142" s="152"/>
      <c r="O142" s="152">
        <f>SUM(O143:O147)</f>
        <v>42.798969999999997</v>
      </c>
      <c r="P142" s="152"/>
      <c r="Q142" s="152">
        <f>SUM(Q143:Q147)</f>
        <v>0</v>
      </c>
      <c r="R142" s="152"/>
      <c r="S142" s="152"/>
      <c r="T142" s="153"/>
      <c r="U142" s="152">
        <f>SUM(U143:U147)</f>
        <v>85.85</v>
      </c>
      <c r="AE142" t="s">
        <v>107</v>
      </c>
    </row>
    <row r="143" spans="1:60" ht="20.399999999999999" outlineLevel="1" x14ac:dyDescent="0.25">
      <c r="A143" s="141">
        <v>80</v>
      </c>
      <c r="B143" s="141" t="s">
        <v>323</v>
      </c>
      <c r="C143" s="179" t="s">
        <v>324</v>
      </c>
      <c r="D143" s="147" t="s">
        <v>120</v>
      </c>
      <c r="E143" s="154">
        <v>63</v>
      </c>
      <c r="F143" s="157"/>
      <c r="G143" s="158">
        <f>ROUND(E143*F143,2)</f>
        <v>0</v>
      </c>
      <c r="H143" s="157"/>
      <c r="I143" s="158">
        <f>ROUND(E143*H143,2)</f>
        <v>0</v>
      </c>
      <c r="J143" s="157"/>
      <c r="K143" s="158">
        <f>ROUND(E143*J143,2)</f>
        <v>0</v>
      </c>
      <c r="L143" s="158">
        <v>21</v>
      </c>
      <c r="M143" s="158">
        <f>G143*(1+L143/100)</f>
        <v>0</v>
      </c>
      <c r="N143" s="148">
        <v>0</v>
      </c>
      <c r="O143" s="148">
        <f>ROUND(E143*N143,5)</f>
        <v>0</v>
      </c>
      <c r="P143" s="148">
        <v>0</v>
      </c>
      <c r="Q143" s="148">
        <f>ROUND(E143*P143,5)</f>
        <v>0</v>
      </c>
      <c r="R143" s="148"/>
      <c r="S143" s="148"/>
      <c r="T143" s="149">
        <v>0.27500000000000002</v>
      </c>
      <c r="U143" s="148">
        <f>ROUND(E143*T143,2)</f>
        <v>17.329999999999998</v>
      </c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 t="s">
        <v>111</v>
      </c>
      <c r="AF143" s="140"/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  <c r="AV143" s="140"/>
      <c r="AW143" s="140"/>
      <c r="AX143" s="140"/>
      <c r="AY143" s="140"/>
      <c r="AZ143" s="140"/>
      <c r="BA143" s="140"/>
      <c r="BB143" s="140"/>
      <c r="BC143" s="140"/>
      <c r="BD143" s="140"/>
      <c r="BE143" s="140"/>
      <c r="BF143" s="140"/>
      <c r="BG143" s="140"/>
      <c r="BH143" s="140"/>
    </row>
    <row r="144" spans="1:60" outlineLevel="1" x14ac:dyDescent="0.25">
      <c r="A144" s="141">
        <v>81</v>
      </c>
      <c r="B144" s="141" t="s">
        <v>325</v>
      </c>
      <c r="C144" s="179" t="s">
        <v>326</v>
      </c>
      <c r="D144" s="147" t="s">
        <v>110</v>
      </c>
      <c r="E144" s="154">
        <v>10.95</v>
      </c>
      <c r="F144" s="157"/>
      <c r="G144" s="158">
        <f>ROUND(E144*F144,2)</f>
        <v>0</v>
      </c>
      <c r="H144" s="157"/>
      <c r="I144" s="158">
        <f>ROUND(E144*H144,2)</f>
        <v>0</v>
      </c>
      <c r="J144" s="157"/>
      <c r="K144" s="158">
        <f>ROUND(E144*J144,2)</f>
        <v>0</v>
      </c>
      <c r="L144" s="158">
        <v>21</v>
      </c>
      <c r="M144" s="158">
        <f>G144*(1+L144/100)</f>
        <v>0</v>
      </c>
      <c r="N144" s="148">
        <v>2.0000000000000002E-5</v>
      </c>
      <c r="O144" s="148">
        <f>ROUND(E144*N144,5)</f>
        <v>2.2000000000000001E-4</v>
      </c>
      <c r="P144" s="148">
        <v>0</v>
      </c>
      <c r="Q144" s="148">
        <f>ROUND(E144*P144,5)</f>
        <v>0</v>
      </c>
      <c r="R144" s="148"/>
      <c r="S144" s="148"/>
      <c r="T144" s="149">
        <v>0.05</v>
      </c>
      <c r="U144" s="148">
        <f>ROUND(E144*T144,2)</f>
        <v>0.55000000000000004</v>
      </c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 t="s">
        <v>111</v>
      </c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  <c r="AV144" s="140"/>
      <c r="AW144" s="140"/>
      <c r="AX144" s="140"/>
      <c r="AY144" s="140"/>
      <c r="AZ144" s="140"/>
      <c r="BA144" s="140"/>
      <c r="BB144" s="140"/>
      <c r="BC144" s="140"/>
      <c r="BD144" s="140"/>
      <c r="BE144" s="140"/>
      <c r="BF144" s="140"/>
      <c r="BG144" s="140"/>
      <c r="BH144" s="140"/>
    </row>
    <row r="145" spans="1:60" ht="20.399999999999999" outlineLevel="1" x14ac:dyDescent="0.25">
      <c r="A145" s="141">
        <v>82</v>
      </c>
      <c r="B145" s="141" t="s">
        <v>327</v>
      </c>
      <c r="C145" s="179" t="s">
        <v>328</v>
      </c>
      <c r="D145" s="147" t="s">
        <v>127</v>
      </c>
      <c r="E145" s="154">
        <v>16.95</v>
      </c>
      <c r="F145" s="157"/>
      <c r="G145" s="158">
        <f>ROUND(E145*F145,2)</f>
        <v>0</v>
      </c>
      <c r="H145" s="157"/>
      <c r="I145" s="158">
        <f>ROUND(E145*H145,2)</f>
        <v>0</v>
      </c>
      <c r="J145" s="157"/>
      <c r="K145" s="158">
        <f>ROUND(E145*J145,2)</f>
        <v>0</v>
      </c>
      <c r="L145" s="158">
        <v>21</v>
      </c>
      <c r="M145" s="158">
        <f>G145*(1+L145/100)</f>
        <v>0</v>
      </c>
      <c r="N145" s="148">
        <v>2.5249999999999999</v>
      </c>
      <c r="O145" s="148">
        <f>ROUND(E145*N145,5)</f>
        <v>42.798749999999998</v>
      </c>
      <c r="P145" s="148">
        <v>0</v>
      </c>
      <c r="Q145" s="148">
        <f>ROUND(E145*P145,5)</f>
        <v>0</v>
      </c>
      <c r="R145" s="148"/>
      <c r="S145" s="148"/>
      <c r="T145" s="149">
        <v>3.9</v>
      </c>
      <c r="U145" s="148">
        <f>ROUND(E145*T145,2)</f>
        <v>66.11</v>
      </c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 t="s">
        <v>111</v>
      </c>
      <c r="AF145" s="140"/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  <c r="AV145" s="140"/>
      <c r="AW145" s="140"/>
      <c r="AX145" s="140"/>
      <c r="AY145" s="140"/>
      <c r="AZ145" s="140"/>
      <c r="BA145" s="140"/>
      <c r="BB145" s="140"/>
      <c r="BC145" s="140"/>
      <c r="BD145" s="140"/>
      <c r="BE145" s="140"/>
      <c r="BF145" s="140"/>
      <c r="BG145" s="140"/>
      <c r="BH145" s="140"/>
    </row>
    <row r="146" spans="1:60" outlineLevel="1" x14ac:dyDescent="0.25">
      <c r="A146" s="141"/>
      <c r="B146" s="141"/>
      <c r="C146" s="180" t="s">
        <v>329</v>
      </c>
      <c r="D146" s="150"/>
      <c r="E146" s="155">
        <v>16.95</v>
      </c>
      <c r="F146" s="158"/>
      <c r="G146" s="158"/>
      <c r="H146" s="158"/>
      <c r="I146" s="158"/>
      <c r="J146" s="158"/>
      <c r="K146" s="158"/>
      <c r="L146" s="158"/>
      <c r="M146" s="158"/>
      <c r="N146" s="148"/>
      <c r="O146" s="148"/>
      <c r="P146" s="148"/>
      <c r="Q146" s="148"/>
      <c r="R146" s="148"/>
      <c r="S146" s="148"/>
      <c r="T146" s="149"/>
      <c r="U146" s="148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 t="s">
        <v>113</v>
      </c>
      <c r="AF146" s="140">
        <v>0</v>
      </c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  <c r="AV146" s="140"/>
      <c r="AW146" s="140"/>
      <c r="AX146" s="140"/>
      <c r="AY146" s="140"/>
      <c r="AZ146" s="140"/>
      <c r="BA146" s="140"/>
      <c r="BB146" s="140"/>
      <c r="BC146" s="140"/>
      <c r="BD146" s="140"/>
      <c r="BE146" s="140"/>
      <c r="BF146" s="140"/>
      <c r="BG146" s="140"/>
      <c r="BH146" s="140"/>
    </row>
    <row r="147" spans="1:60" outlineLevel="1" x14ac:dyDescent="0.25">
      <c r="A147" s="141">
        <v>83</v>
      </c>
      <c r="B147" s="141" t="s">
        <v>330</v>
      </c>
      <c r="C147" s="179" t="s">
        <v>331</v>
      </c>
      <c r="D147" s="147" t="s">
        <v>167</v>
      </c>
      <c r="E147" s="154">
        <v>1</v>
      </c>
      <c r="F147" s="157"/>
      <c r="G147" s="158">
        <f>ROUND(E147*F147,2)</f>
        <v>0</v>
      </c>
      <c r="H147" s="157"/>
      <c r="I147" s="158">
        <f>ROUND(E147*H147,2)</f>
        <v>0</v>
      </c>
      <c r="J147" s="157"/>
      <c r="K147" s="158">
        <f>ROUND(E147*J147,2)</f>
        <v>0</v>
      </c>
      <c r="L147" s="158">
        <v>21</v>
      </c>
      <c r="M147" s="158">
        <f>G147*(1+L147/100)</f>
        <v>0</v>
      </c>
      <c r="N147" s="148">
        <v>0</v>
      </c>
      <c r="O147" s="148">
        <f>ROUND(E147*N147,5)</f>
        <v>0</v>
      </c>
      <c r="P147" s="148">
        <v>0</v>
      </c>
      <c r="Q147" s="148">
        <f>ROUND(E147*P147,5)</f>
        <v>0</v>
      </c>
      <c r="R147" s="148"/>
      <c r="S147" s="148"/>
      <c r="T147" s="149">
        <v>1.86</v>
      </c>
      <c r="U147" s="148">
        <f>ROUND(E147*T147,2)</f>
        <v>1.86</v>
      </c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 t="s">
        <v>111</v>
      </c>
      <c r="AF147" s="140"/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</row>
    <row r="148" spans="1:60" x14ac:dyDescent="0.25">
      <c r="A148" s="142" t="s">
        <v>106</v>
      </c>
      <c r="B148" s="142" t="s">
        <v>79</v>
      </c>
      <c r="C148" s="181" t="s">
        <v>26</v>
      </c>
      <c r="D148" s="151"/>
      <c r="E148" s="156"/>
      <c r="F148" s="159"/>
      <c r="G148" s="159">
        <f>SUMIF(AE149:AE165,"&lt;&gt;NOR",G149:G165)</f>
        <v>0</v>
      </c>
      <c r="H148" s="159"/>
      <c r="I148" s="159">
        <f>SUM(I149:I165)</f>
        <v>0</v>
      </c>
      <c r="J148" s="159"/>
      <c r="K148" s="159">
        <f>SUM(K149:K165)</f>
        <v>0</v>
      </c>
      <c r="L148" s="159"/>
      <c r="M148" s="159">
        <f>SUM(M149:M165)</f>
        <v>0</v>
      </c>
      <c r="N148" s="152"/>
      <c r="O148" s="152">
        <f>SUM(O149:O165)</f>
        <v>0</v>
      </c>
      <c r="P148" s="152"/>
      <c r="Q148" s="152">
        <f>SUM(Q149:Q165)</f>
        <v>0</v>
      </c>
      <c r="R148" s="152"/>
      <c r="S148" s="152"/>
      <c r="T148" s="153"/>
      <c r="U148" s="152">
        <f>SUM(U149:U165)</f>
        <v>0</v>
      </c>
      <c r="AE148" t="s">
        <v>107</v>
      </c>
    </row>
    <row r="149" spans="1:60" outlineLevel="1" x14ac:dyDescent="0.25">
      <c r="A149" s="141">
        <v>84</v>
      </c>
      <c r="B149" s="141" t="s">
        <v>48</v>
      </c>
      <c r="C149" s="179" t="s">
        <v>332</v>
      </c>
      <c r="D149" s="147" t="s">
        <v>176</v>
      </c>
      <c r="E149" s="154">
        <v>1</v>
      </c>
      <c r="F149" s="157"/>
      <c r="G149" s="158">
        <f t="shared" ref="G149:G165" si="14">ROUND(E149*F149,2)</f>
        <v>0</v>
      </c>
      <c r="H149" s="157"/>
      <c r="I149" s="158">
        <f t="shared" ref="I149:I165" si="15">ROUND(E149*H149,2)</f>
        <v>0</v>
      </c>
      <c r="J149" s="157"/>
      <c r="K149" s="158">
        <f t="shared" ref="K149:K165" si="16">ROUND(E149*J149,2)</f>
        <v>0</v>
      </c>
      <c r="L149" s="158">
        <v>21</v>
      </c>
      <c r="M149" s="158">
        <f t="shared" ref="M149:M165" si="17">G149*(1+L149/100)</f>
        <v>0</v>
      </c>
      <c r="N149" s="148">
        <v>0</v>
      </c>
      <c r="O149" s="148">
        <f t="shared" ref="O149:O165" si="18">ROUND(E149*N149,5)</f>
        <v>0</v>
      </c>
      <c r="P149" s="148">
        <v>0</v>
      </c>
      <c r="Q149" s="148">
        <f t="shared" ref="Q149:Q165" si="19">ROUND(E149*P149,5)</f>
        <v>0</v>
      </c>
      <c r="R149" s="148"/>
      <c r="S149" s="148"/>
      <c r="T149" s="149">
        <v>0</v>
      </c>
      <c r="U149" s="148">
        <f t="shared" ref="U149:U165" si="20">ROUND(E149*T149,2)</f>
        <v>0</v>
      </c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 t="s">
        <v>333</v>
      </c>
      <c r="AF149" s="140"/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  <c r="AV149" s="140"/>
      <c r="AW149" s="140"/>
      <c r="AX149" s="140"/>
      <c r="AY149" s="140"/>
      <c r="AZ149" s="140"/>
      <c r="BA149" s="140"/>
      <c r="BB149" s="140"/>
      <c r="BC149" s="140"/>
      <c r="BD149" s="140"/>
      <c r="BE149" s="140"/>
      <c r="BF149" s="140"/>
      <c r="BG149" s="140"/>
      <c r="BH149" s="140"/>
    </row>
    <row r="150" spans="1:60" outlineLevel="1" x14ac:dyDescent="0.25">
      <c r="A150" s="141">
        <v>85</v>
      </c>
      <c r="B150" s="141" t="s">
        <v>57</v>
      </c>
      <c r="C150" s="179" t="s">
        <v>334</v>
      </c>
      <c r="D150" s="147" t="s">
        <v>176</v>
      </c>
      <c r="E150" s="154">
        <v>1</v>
      </c>
      <c r="F150" s="157"/>
      <c r="G150" s="158">
        <f t="shared" si="14"/>
        <v>0</v>
      </c>
      <c r="H150" s="157"/>
      <c r="I150" s="158">
        <f t="shared" si="15"/>
        <v>0</v>
      </c>
      <c r="J150" s="157"/>
      <c r="K150" s="158">
        <f t="shared" si="16"/>
        <v>0</v>
      </c>
      <c r="L150" s="158">
        <v>21</v>
      </c>
      <c r="M150" s="158">
        <f t="shared" si="17"/>
        <v>0</v>
      </c>
      <c r="N150" s="148">
        <v>0</v>
      </c>
      <c r="O150" s="148">
        <f t="shared" si="18"/>
        <v>0</v>
      </c>
      <c r="P150" s="148">
        <v>0</v>
      </c>
      <c r="Q150" s="148">
        <f t="shared" si="19"/>
        <v>0</v>
      </c>
      <c r="R150" s="148"/>
      <c r="S150" s="148"/>
      <c r="T150" s="149">
        <v>0</v>
      </c>
      <c r="U150" s="148">
        <f t="shared" si="20"/>
        <v>0</v>
      </c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 t="s">
        <v>333</v>
      </c>
      <c r="AF150" s="140"/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  <c r="AV150" s="140"/>
      <c r="AW150" s="140"/>
      <c r="AX150" s="140"/>
      <c r="AY150" s="140"/>
      <c r="AZ150" s="140"/>
      <c r="BA150" s="140"/>
      <c r="BB150" s="140"/>
      <c r="BC150" s="140"/>
      <c r="BD150" s="140"/>
      <c r="BE150" s="140"/>
      <c r="BF150" s="140"/>
      <c r="BG150" s="140"/>
      <c r="BH150" s="140"/>
    </row>
    <row r="151" spans="1:60" outlineLevel="1" x14ac:dyDescent="0.25">
      <c r="A151" s="141">
        <v>86</v>
      </c>
      <c r="B151" s="141" t="s">
        <v>335</v>
      </c>
      <c r="C151" s="179" t="s">
        <v>336</v>
      </c>
      <c r="D151" s="147" t="s">
        <v>176</v>
      </c>
      <c r="E151" s="154">
        <v>1</v>
      </c>
      <c r="F151" s="157"/>
      <c r="G151" s="158">
        <f t="shared" si="14"/>
        <v>0</v>
      </c>
      <c r="H151" s="157"/>
      <c r="I151" s="158">
        <f t="shared" si="15"/>
        <v>0</v>
      </c>
      <c r="J151" s="157"/>
      <c r="K151" s="158">
        <f t="shared" si="16"/>
        <v>0</v>
      </c>
      <c r="L151" s="158">
        <v>21</v>
      </c>
      <c r="M151" s="158">
        <f t="shared" si="17"/>
        <v>0</v>
      </c>
      <c r="N151" s="148">
        <v>0</v>
      </c>
      <c r="O151" s="148">
        <f t="shared" si="18"/>
        <v>0</v>
      </c>
      <c r="P151" s="148">
        <v>0</v>
      </c>
      <c r="Q151" s="148">
        <f t="shared" si="19"/>
        <v>0</v>
      </c>
      <c r="R151" s="148"/>
      <c r="S151" s="148"/>
      <c r="T151" s="149">
        <v>0</v>
      </c>
      <c r="U151" s="148">
        <f t="shared" si="20"/>
        <v>0</v>
      </c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 t="s">
        <v>333</v>
      </c>
      <c r="AF151" s="140"/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  <c r="AV151" s="140"/>
      <c r="AW151" s="140"/>
      <c r="AX151" s="140"/>
      <c r="AY151" s="140"/>
      <c r="AZ151" s="140"/>
      <c r="BA151" s="140"/>
      <c r="BB151" s="140"/>
      <c r="BC151" s="140"/>
      <c r="BD151" s="140"/>
      <c r="BE151" s="140"/>
      <c r="BF151" s="140"/>
      <c r="BG151" s="140"/>
      <c r="BH151" s="140"/>
    </row>
    <row r="152" spans="1:60" outlineLevel="1" x14ac:dyDescent="0.25">
      <c r="A152" s="141">
        <v>87</v>
      </c>
      <c r="B152" s="141" t="s">
        <v>59</v>
      </c>
      <c r="C152" s="179" t="s">
        <v>337</v>
      </c>
      <c r="D152" s="147" t="s">
        <v>176</v>
      </c>
      <c r="E152" s="154">
        <v>1</v>
      </c>
      <c r="F152" s="157"/>
      <c r="G152" s="158">
        <f t="shared" si="14"/>
        <v>0</v>
      </c>
      <c r="H152" s="157"/>
      <c r="I152" s="158">
        <f t="shared" si="15"/>
        <v>0</v>
      </c>
      <c r="J152" s="157"/>
      <c r="K152" s="158">
        <f t="shared" si="16"/>
        <v>0</v>
      </c>
      <c r="L152" s="158">
        <v>21</v>
      </c>
      <c r="M152" s="158">
        <f t="shared" si="17"/>
        <v>0</v>
      </c>
      <c r="N152" s="148">
        <v>0</v>
      </c>
      <c r="O152" s="148">
        <f t="shared" si="18"/>
        <v>0</v>
      </c>
      <c r="P152" s="148">
        <v>0</v>
      </c>
      <c r="Q152" s="148">
        <f t="shared" si="19"/>
        <v>0</v>
      </c>
      <c r="R152" s="148"/>
      <c r="S152" s="148"/>
      <c r="T152" s="149">
        <v>0</v>
      </c>
      <c r="U152" s="148">
        <f t="shared" si="20"/>
        <v>0</v>
      </c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 t="s">
        <v>333</v>
      </c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  <c r="AV152" s="140"/>
      <c r="AW152" s="140"/>
      <c r="AX152" s="140"/>
      <c r="AY152" s="140"/>
      <c r="AZ152" s="140"/>
      <c r="BA152" s="140"/>
      <c r="BB152" s="140"/>
      <c r="BC152" s="140"/>
      <c r="BD152" s="140"/>
      <c r="BE152" s="140"/>
      <c r="BF152" s="140"/>
      <c r="BG152" s="140"/>
      <c r="BH152" s="140"/>
    </row>
    <row r="153" spans="1:60" outlineLevel="1" x14ac:dyDescent="0.25">
      <c r="A153" s="141">
        <v>88</v>
      </c>
      <c r="B153" s="141" t="s">
        <v>61</v>
      </c>
      <c r="C153" s="179" t="s">
        <v>338</v>
      </c>
      <c r="D153" s="147" t="s">
        <v>176</v>
      </c>
      <c r="E153" s="154">
        <v>1</v>
      </c>
      <c r="F153" s="157"/>
      <c r="G153" s="158">
        <f t="shared" si="14"/>
        <v>0</v>
      </c>
      <c r="H153" s="157"/>
      <c r="I153" s="158">
        <f t="shared" si="15"/>
        <v>0</v>
      </c>
      <c r="J153" s="157"/>
      <c r="K153" s="158">
        <f t="shared" si="16"/>
        <v>0</v>
      </c>
      <c r="L153" s="158">
        <v>21</v>
      </c>
      <c r="M153" s="158">
        <f t="shared" si="17"/>
        <v>0</v>
      </c>
      <c r="N153" s="148">
        <v>0</v>
      </c>
      <c r="O153" s="148">
        <f t="shared" si="18"/>
        <v>0</v>
      </c>
      <c r="P153" s="148">
        <v>0</v>
      </c>
      <c r="Q153" s="148">
        <f t="shared" si="19"/>
        <v>0</v>
      </c>
      <c r="R153" s="148"/>
      <c r="S153" s="148"/>
      <c r="T153" s="149">
        <v>0</v>
      </c>
      <c r="U153" s="148">
        <f t="shared" si="20"/>
        <v>0</v>
      </c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 t="s">
        <v>333</v>
      </c>
      <c r="AF153" s="140"/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  <c r="AV153" s="140"/>
      <c r="AW153" s="140"/>
      <c r="AX153" s="140"/>
      <c r="AY153" s="140"/>
      <c r="AZ153" s="140"/>
      <c r="BA153" s="140"/>
      <c r="BB153" s="140"/>
      <c r="BC153" s="140"/>
      <c r="BD153" s="140"/>
      <c r="BE153" s="140"/>
      <c r="BF153" s="140"/>
      <c r="BG153" s="140"/>
      <c r="BH153" s="140"/>
    </row>
    <row r="154" spans="1:60" outlineLevel="1" x14ac:dyDescent="0.25">
      <c r="A154" s="141">
        <v>89</v>
      </c>
      <c r="B154" s="141" t="s">
        <v>339</v>
      </c>
      <c r="C154" s="179" t="s">
        <v>340</v>
      </c>
      <c r="D154" s="147" t="s">
        <v>231</v>
      </c>
      <c r="E154" s="154">
        <v>2</v>
      </c>
      <c r="F154" s="157"/>
      <c r="G154" s="158">
        <f t="shared" si="14"/>
        <v>0</v>
      </c>
      <c r="H154" s="157"/>
      <c r="I154" s="158">
        <f t="shared" si="15"/>
        <v>0</v>
      </c>
      <c r="J154" s="157"/>
      <c r="K154" s="158">
        <f t="shared" si="16"/>
        <v>0</v>
      </c>
      <c r="L154" s="158">
        <v>21</v>
      </c>
      <c r="M154" s="158">
        <f t="shared" si="17"/>
        <v>0</v>
      </c>
      <c r="N154" s="148">
        <v>0</v>
      </c>
      <c r="O154" s="148">
        <f t="shared" si="18"/>
        <v>0</v>
      </c>
      <c r="P154" s="148">
        <v>0</v>
      </c>
      <c r="Q154" s="148">
        <f t="shared" si="19"/>
        <v>0</v>
      </c>
      <c r="R154" s="148"/>
      <c r="S154" s="148"/>
      <c r="T154" s="149">
        <v>0</v>
      </c>
      <c r="U154" s="148">
        <f t="shared" si="20"/>
        <v>0</v>
      </c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 t="s">
        <v>333</v>
      </c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  <c r="AV154" s="140"/>
      <c r="AW154" s="140"/>
      <c r="AX154" s="140"/>
      <c r="AY154" s="140"/>
      <c r="AZ154" s="140"/>
      <c r="BA154" s="140"/>
      <c r="BB154" s="140"/>
      <c r="BC154" s="140"/>
      <c r="BD154" s="140"/>
      <c r="BE154" s="140"/>
      <c r="BF154" s="140"/>
      <c r="BG154" s="140"/>
      <c r="BH154" s="140"/>
    </row>
    <row r="155" spans="1:60" outlineLevel="1" x14ac:dyDescent="0.25">
      <c r="A155" s="141">
        <v>90</v>
      </c>
      <c r="B155" s="141" t="s">
        <v>341</v>
      </c>
      <c r="C155" s="179" t="s">
        <v>342</v>
      </c>
      <c r="D155" s="147" t="s">
        <v>176</v>
      </c>
      <c r="E155" s="154">
        <v>1</v>
      </c>
      <c r="F155" s="157"/>
      <c r="G155" s="158">
        <f t="shared" si="14"/>
        <v>0</v>
      </c>
      <c r="H155" s="157"/>
      <c r="I155" s="158">
        <f t="shared" si="15"/>
        <v>0</v>
      </c>
      <c r="J155" s="157"/>
      <c r="K155" s="158">
        <f t="shared" si="16"/>
        <v>0</v>
      </c>
      <c r="L155" s="158">
        <v>21</v>
      </c>
      <c r="M155" s="158">
        <f t="shared" si="17"/>
        <v>0</v>
      </c>
      <c r="N155" s="148">
        <v>0</v>
      </c>
      <c r="O155" s="148">
        <f t="shared" si="18"/>
        <v>0</v>
      </c>
      <c r="P155" s="148">
        <v>0</v>
      </c>
      <c r="Q155" s="148">
        <f t="shared" si="19"/>
        <v>0</v>
      </c>
      <c r="R155" s="148"/>
      <c r="S155" s="148"/>
      <c r="T155" s="149">
        <v>0</v>
      </c>
      <c r="U155" s="148">
        <f t="shared" si="20"/>
        <v>0</v>
      </c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 t="s">
        <v>333</v>
      </c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  <c r="AV155" s="140"/>
      <c r="AW155" s="140"/>
      <c r="AX155" s="140"/>
      <c r="AY155" s="140"/>
      <c r="AZ155" s="140"/>
      <c r="BA155" s="140"/>
      <c r="BB155" s="140"/>
      <c r="BC155" s="140"/>
      <c r="BD155" s="140"/>
      <c r="BE155" s="140"/>
      <c r="BF155" s="140"/>
      <c r="BG155" s="140"/>
      <c r="BH155" s="140"/>
    </row>
    <row r="156" spans="1:60" outlineLevel="1" x14ac:dyDescent="0.25">
      <c r="A156" s="141">
        <v>91</v>
      </c>
      <c r="B156" s="141" t="s">
        <v>63</v>
      </c>
      <c r="C156" s="179" t="s">
        <v>343</v>
      </c>
      <c r="D156" s="147" t="s">
        <v>176</v>
      </c>
      <c r="E156" s="154">
        <v>1</v>
      </c>
      <c r="F156" s="157"/>
      <c r="G156" s="158">
        <f t="shared" si="14"/>
        <v>0</v>
      </c>
      <c r="H156" s="157"/>
      <c r="I156" s="158">
        <f t="shared" si="15"/>
        <v>0</v>
      </c>
      <c r="J156" s="157"/>
      <c r="K156" s="158">
        <f t="shared" si="16"/>
        <v>0</v>
      </c>
      <c r="L156" s="158">
        <v>21</v>
      </c>
      <c r="M156" s="158">
        <f t="shared" si="17"/>
        <v>0</v>
      </c>
      <c r="N156" s="148">
        <v>0</v>
      </c>
      <c r="O156" s="148">
        <f t="shared" si="18"/>
        <v>0</v>
      </c>
      <c r="P156" s="148">
        <v>0</v>
      </c>
      <c r="Q156" s="148">
        <f t="shared" si="19"/>
        <v>0</v>
      </c>
      <c r="R156" s="148"/>
      <c r="S156" s="148"/>
      <c r="T156" s="149">
        <v>0</v>
      </c>
      <c r="U156" s="148">
        <f t="shared" si="20"/>
        <v>0</v>
      </c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 t="s">
        <v>333</v>
      </c>
      <c r="AF156" s="140"/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  <c r="AV156" s="140"/>
      <c r="AW156" s="140"/>
      <c r="AX156" s="140"/>
      <c r="AY156" s="140"/>
      <c r="AZ156" s="140"/>
      <c r="BA156" s="140"/>
      <c r="BB156" s="140"/>
      <c r="BC156" s="140"/>
      <c r="BD156" s="140"/>
      <c r="BE156" s="140"/>
      <c r="BF156" s="140"/>
      <c r="BG156" s="140"/>
      <c r="BH156" s="140"/>
    </row>
    <row r="157" spans="1:60" outlineLevel="1" x14ac:dyDescent="0.25">
      <c r="A157" s="141">
        <v>92</v>
      </c>
      <c r="B157" s="141" t="s">
        <v>344</v>
      </c>
      <c r="C157" s="179" t="s">
        <v>345</v>
      </c>
      <c r="D157" s="147" t="s">
        <v>176</v>
      </c>
      <c r="E157" s="154">
        <v>1</v>
      </c>
      <c r="F157" s="157"/>
      <c r="G157" s="158">
        <f t="shared" si="14"/>
        <v>0</v>
      </c>
      <c r="H157" s="157"/>
      <c r="I157" s="158">
        <f t="shared" si="15"/>
        <v>0</v>
      </c>
      <c r="J157" s="157"/>
      <c r="K157" s="158">
        <f t="shared" si="16"/>
        <v>0</v>
      </c>
      <c r="L157" s="158">
        <v>21</v>
      </c>
      <c r="M157" s="158">
        <f t="shared" si="17"/>
        <v>0</v>
      </c>
      <c r="N157" s="148">
        <v>0</v>
      </c>
      <c r="O157" s="148">
        <f t="shared" si="18"/>
        <v>0</v>
      </c>
      <c r="P157" s="148">
        <v>0</v>
      </c>
      <c r="Q157" s="148">
        <f t="shared" si="19"/>
        <v>0</v>
      </c>
      <c r="R157" s="148"/>
      <c r="S157" s="148"/>
      <c r="T157" s="149">
        <v>0</v>
      </c>
      <c r="U157" s="148">
        <f t="shared" si="20"/>
        <v>0</v>
      </c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 t="s">
        <v>333</v>
      </c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  <c r="AV157" s="140"/>
      <c r="AW157" s="140"/>
      <c r="AX157" s="140"/>
      <c r="AY157" s="140"/>
      <c r="AZ157" s="140"/>
      <c r="BA157" s="140"/>
      <c r="BB157" s="140"/>
      <c r="BC157" s="140"/>
      <c r="BD157" s="140"/>
      <c r="BE157" s="140"/>
      <c r="BF157" s="140"/>
      <c r="BG157" s="140"/>
      <c r="BH157" s="140"/>
    </row>
    <row r="158" spans="1:60" outlineLevel="1" x14ac:dyDescent="0.25">
      <c r="A158" s="141">
        <v>93</v>
      </c>
      <c r="B158" s="141" t="s">
        <v>346</v>
      </c>
      <c r="C158" s="179" t="s">
        <v>347</v>
      </c>
      <c r="D158" s="147" t="s">
        <v>176</v>
      </c>
      <c r="E158" s="154">
        <v>1</v>
      </c>
      <c r="F158" s="157"/>
      <c r="G158" s="158">
        <f t="shared" si="14"/>
        <v>0</v>
      </c>
      <c r="H158" s="157"/>
      <c r="I158" s="158">
        <f t="shared" si="15"/>
        <v>0</v>
      </c>
      <c r="J158" s="157"/>
      <c r="K158" s="158">
        <f t="shared" si="16"/>
        <v>0</v>
      </c>
      <c r="L158" s="158">
        <v>21</v>
      </c>
      <c r="M158" s="158">
        <f t="shared" si="17"/>
        <v>0</v>
      </c>
      <c r="N158" s="148">
        <v>0</v>
      </c>
      <c r="O158" s="148">
        <f t="shared" si="18"/>
        <v>0</v>
      </c>
      <c r="P158" s="148">
        <v>0</v>
      </c>
      <c r="Q158" s="148">
        <f t="shared" si="19"/>
        <v>0</v>
      </c>
      <c r="R158" s="148"/>
      <c r="S158" s="148"/>
      <c r="T158" s="149">
        <v>0</v>
      </c>
      <c r="U158" s="148">
        <f t="shared" si="20"/>
        <v>0</v>
      </c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 t="s">
        <v>333</v>
      </c>
      <c r="AF158" s="140"/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  <c r="AV158" s="140"/>
      <c r="AW158" s="140"/>
      <c r="AX158" s="140"/>
      <c r="AY158" s="140"/>
      <c r="AZ158" s="140"/>
      <c r="BA158" s="140"/>
      <c r="BB158" s="140"/>
      <c r="BC158" s="140"/>
      <c r="BD158" s="140"/>
      <c r="BE158" s="140"/>
      <c r="BF158" s="140"/>
      <c r="BG158" s="140"/>
      <c r="BH158" s="140"/>
    </row>
    <row r="159" spans="1:60" outlineLevel="1" x14ac:dyDescent="0.25">
      <c r="A159" s="141">
        <v>94</v>
      </c>
      <c r="B159" s="141" t="s">
        <v>348</v>
      </c>
      <c r="C159" s="179" t="s">
        <v>349</v>
      </c>
      <c r="D159" s="147" t="s">
        <v>176</v>
      </c>
      <c r="E159" s="154">
        <v>1</v>
      </c>
      <c r="F159" s="157"/>
      <c r="G159" s="158">
        <f t="shared" si="14"/>
        <v>0</v>
      </c>
      <c r="H159" s="157"/>
      <c r="I159" s="158">
        <f t="shared" si="15"/>
        <v>0</v>
      </c>
      <c r="J159" s="157"/>
      <c r="K159" s="158">
        <f t="shared" si="16"/>
        <v>0</v>
      </c>
      <c r="L159" s="158">
        <v>21</v>
      </c>
      <c r="M159" s="158">
        <f t="shared" si="17"/>
        <v>0</v>
      </c>
      <c r="N159" s="148">
        <v>0</v>
      </c>
      <c r="O159" s="148">
        <f t="shared" si="18"/>
        <v>0</v>
      </c>
      <c r="P159" s="148">
        <v>0</v>
      </c>
      <c r="Q159" s="148">
        <f t="shared" si="19"/>
        <v>0</v>
      </c>
      <c r="R159" s="148"/>
      <c r="S159" s="148"/>
      <c r="T159" s="149">
        <v>0</v>
      </c>
      <c r="U159" s="148">
        <f t="shared" si="20"/>
        <v>0</v>
      </c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 t="s">
        <v>333</v>
      </c>
      <c r="AF159" s="140"/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  <c r="AV159" s="140"/>
      <c r="AW159" s="140"/>
      <c r="AX159" s="140"/>
      <c r="AY159" s="140"/>
      <c r="AZ159" s="140"/>
      <c r="BA159" s="140"/>
      <c r="BB159" s="140"/>
      <c r="BC159" s="140"/>
      <c r="BD159" s="140"/>
      <c r="BE159" s="140"/>
      <c r="BF159" s="140"/>
      <c r="BG159" s="140"/>
      <c r="BH159" s="140"/>
    </row>
    <row r="160" spans="1:60" outlineLevel="1" x14ac:dyDescent="0.25">
      <c r="A160" s="141">
        <v>95</v>
      </c>
      <c r="B160" s="141" t="s">
        <v>350</v>
      </c>
      <c r="C160" s="179" t="s">
        <v>351</v>
      </c>
      <c r="D160" s="147" t="s">
        <v>176</v>
      </c>
      <c r="E160" s="154">
        <v>1</v>
      </c>
      <c r="F160" s="157"/>
      <c r="G160" s="158">
        <f t="shared" si="14"/>
        <v>0</v>
      </c>
      <c r="H160" s="157"/>
      <c r="I160" s="158">
        <f t="shared" si="15"/>
        <v>0</v>
      </c>
      <c r="J160" s="157"/>
      <c r="K160" s="158">
        <f t="shared" si="16"/>
        <v>0</v>
      </c>
      <c r="L160" s="158">
        <v>21</v>
      </c>
      <c r="M160" s="158">
        <f t="shared" si="17"/>
        <v>0</v>
      </c>
      <c r="N160" s="148">
        <v>0</v>
      </c>
      <c r="O160" s="148">
        <f t="shared" si="18"/>
        <v>0</v>
      </c>
      <c r="P160" s="148">
        <v>0</v>
      </c>
      <c r="Q160" s="148">
        <f t="shared" si="19"/>
        <v>0</v>
      </c>
      <c r="R160" s="148"/>
      <c r="S160" s="148"/>
      <c r="T160" s="149">
        <v>0</v>
      </c>
      <c r="U160" s="148">
        <f t="shared" si="20"/>
        <v>0</v>
      </c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 t="s">
        <v>333</v>
      </c>
      <c r="AF160" s="140"/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  <c r="AV160" s="140"/>
      <c r="AW160" s="140"/>
      <c r="AX160" s="140"/>
      <c r="AY160" s="140"/>
      <c r="AZ160" s="140"/>
      <c r="BA160" s="140"/>
      <c r="BB160" s="140"/>
      <c r="BC160" s="140"/>
      <c r="BD160" s="140"/>
      <c r="BE160" s="140"/>
      <c r="BF160" s="140"/>
      <c r="BG160" s="140"/>
      <c r="BH160" s="140"/>
    </row>
    <row r="161" spans="1:60" outlineLevel="1" x14ac:dyDescent="0.25">
      <c r="A161" s="141">
        <v>96</v>
      </c>
      <c r="B161" s="141" t="s">
        <v>352</v>
      </c>
      <c r="C161" s="179" t="s">
        <v>353</v>
      </c>
      <c r="D161" s="147" t="s">
        <v>176</v>
      </c>
      <c r="E161" s="154">
        <v>1</v>
      </c>
      <c r="F161" s="157"/>
      <c r="G161" s="158">
        <f t="shared" si="14"/>
        <v>0</v>
      </c>
      <c r="H161" s="157"/>
      <c r="I161" s="158">
        <f t="shared" si="15"/>
        <v>0</v>
      </c>
      <c r="J161" s="157"/>
      <c r="K161" s="158">
        <f t="shared" si="16"/>
        <v>0</v>
      </c>
      <c r="L161" s="158">
        <v>21</v>
      </c>
      <c r="M161" s="158">
        <f t="shared" si="17"/>
        <v>0</v>
      </c>
      <c r="N161" s="148">
        <v>0</v>
      </c>
      <c r="O161" s="148">
        <f t="shared" si="18"/>
        <v>0</v>
      </c>
      <c r="P161" s="148">
        <v>0</v>
      </c>
      <c r="Q161" s="148">
        <f t="shared" si="19"/>
        <v>0</v>
      </c>
      <c r="R161" s="148"/>
      <c r="S161" s="148"/>
      <c r="T161" s="149">
        <v>0</v>
      </c>
      <c r="U161" s="148">
        <f t="shared" si="20"/>
        <v>0</v>
      </c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 t="s">
        <v>333</v>
      </c>
      <c r="AF161" s="140"/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  <c r="AV161" s="140"/>
      <c r="AW161" s="140"/>
      <c r="AX161" s="140"/>
      <c r="AY161" s="140"/>
      <c r="AZ161" s="140"/>
      <c r="BA161" s="140"/>
      <c r="BB161" s="140"/>
      <c r="BC161" s="140"/>
      <c r="BD161" s="140"/>
      <c r="BE161" s="140"/>
      <c r="BF161" s="140"/>
      <c r="BG161" s="140"/>
      <c r="BH161" s="140"/>
    </row>
    <row r="162" spans="1:60" outlineLevel="1" x14ac:dyDescent="0.25">
      <c r="A162" s="141">
        <v>97</v>
      </c>
      <c r="B162" s="141" t="s">
        <v>354</v>
      </c>
      <c r="C162" s="179" t="s">
        <v>355</v>
      </c>
      <c r="D162" s="147" t="s">
        <v>176</v>
      </c>
      <c r="E162" s="154">
        <v>1</v>
      </c>
      <c r="F162" s="157"/>
      <c r="G162" s="158">
        <f t="shared" si="14"/>
        <v>0</v>
      </c>
      <c r="H162" s="157"/>
      <c r="I162" s="158">
        <f t="shared" si="15"/>
        <v>0</v>
      </c>
      <c r="J162" s="157"/>
      <c r="K162" s="158">
        <f t="shared" si="16"/>
        <v>0</v>
      </c>
      <c r="L162" s="158">
        <v>21</v>
      </c>
      <c r="M162" s="158">
        <f t="shared" si="17"/>
        <v>0</v>
      </c>
      <c r="N162" s="148">
        <v>0</v>
      </c>
      <c r="O162" s="148">
        <f t="shared" si="18"/>
        <v>0</v>
      </c>
      <c r="P162" s="148">
        <v>0</v>
      </c>
      <c r="Q162" s="148">
        <f t="shared" si="19"/>
        <v>0</v>
      </c>
      <c r="R162" s="148"/>
      <c r="S162" s="148"/>
      <c r="T162" s="149">
        <v>0</v>
      </c>
      <c r="U162" s="148">
        <f t="shared" si="20"/>
        <v>0</v>
      </c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 t="s">
        <v>333</v>
      </c>
      <c r="AF162" s="140"/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  <c r="AV162" s="140"/>
      <c r="AW162" s="140"/>
      <c r="AX162" s="140"/>
      <c r="AY162" s="140"/>
      <c r="AZ162" s="140"/>
      <c r="BA162" s="140"/>
      <c r="BB162" s="140"/>
      <c r="BC162" s="140"/>
      <c r="BD162" s="140"/>
      <c r="BE162" s="140"/>
      <c r="BF162" s="140"/>
      <c r="BG162" s="140"/>
      <c r="BH162" s="140"/>
    </row>
    <row r="163" spans="1:60" ht="20.399999999999999" outlineLevel="1" x14ac:dyDescent="0.25">
      <c r="A163" s="141">
        <v>98</v>
      </c>
      <c r="B163" s="141" t="s">
        <v>356</v>
      </c>
      <c r="C163" s="179" t="s">
        <v>357</v>
      </c>
      <c r="D163" s="147" t="s">
        <v>176</v>
      </c>
      <c r="E163" s="154">
        <v>1</v>
      </c>
      <c r="F163" s="157"/>
      <c r="G163" s="158">
        <f t="shared" si="14"/>
        <v>0</v>
      </c>
      <c r="H163" s="157"/>
      <c r="I163" s="158">
        <f t="shared" si="15"/>
        <v>0</v>
      </c>
      <c r="J163" s="157"/>
      <c r="K163" s="158">
        <f t="shared" si="16"/>
        <v>0</v>
      </c>
      <c r="L163" s="158">
        <v>21</v>
      </c>
      <c r="M163" s="158">
        <f t="shared" si="17"/>
        <v>0</v>
      </c>
      <c r="N163" s="148">
        <v>0</v>
      </c>
      <c r="O163" s="148">
        <f t="shared" si="18"/>
        <v>0</v>
      </c>
      <c r="P163" s="148">
        <v>0</v>
      </c>
      <c r="Q163" s="148">
        <f t="shared" si="19"/>
        <v>0</v>
      </c>
      <c r="R163" s="148"/>
      <c r="S163" s="148"/>
      <c r="T163" s="149">
        <v>0</v>
      </c>
      <c r="U163" s="148">
        <f t="shared" si="20"/>
        <v>0</v>
      </c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 t="s">
        <v>333</v>
      </c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  <c r="AV163" s="140"/>
      <c r="AW163" s="140"/>
      <c r="AX163" s="140"/>
      <c r="AY163" s="140"/>
      <c r="AZ163" s="140"/>
      <c r="BA163" s="140"/>
      <c r="BB163" s="140"/>
      <c r="BC163" s="140"/>
      <c r="BD163" s="140"/>
      <c r="BE163" s="140"/>
      <c r="BF163" s="140"/>
      <c r="BG163" s="140"/>
      <c r="BH163" s="140"/>
    </row>
    <row r="164" spans="1:60" outlineLevel="1" x14ac:dyDescent="0.25">
      <c r="A164" s="141">
        <v>99</v>
      </c>
      <c r="B164" s="141" t="s">
        <v>358</v>
      </c>
      <c r="C164" s="179" t="s">
        <v>359</v>
      </c>
      <c r="D164" s="147" t="s">
        <v>176</v>
      </c>
      <c r="E164" s="154">
        <v>1</v>
      </c>
      <c r="F164" s="157"/>
      <c r="G164" s="158">
        <f t="shared" si="14"/>
        <v>0</v>
      </c>
      <c r="H164" s="157"/>
      <c r="I164" s="158">
        <f t="shared" si="15"/>
        <v>0</v>
      </c>
      <c r="J164" s="157"/>
      <c r="K164" s="158">
        <f t="shared" si="16"/>
        <v>0</v>
      </c>
      <c r="L164" s="158">
        <v>21</v>
      </c>
      <c r="M164" s="158">
        <f t="shared" si="17"/>
        <v>0</v>
      </c>
      <c r="N164" s="148">
        <v>0</v>
      </c>
      <c r="O164" s="148">
        <f t="shared" si="18"/>
        <v>0</v>
      </c>
      <c r="P164" s="148">
        <v>0</v>
      </c>
      <c r="Q164" s="148">
        <f t="shared" si="19"/>
        <v>0</v>
      </c>
      <c r="R164" s="148"/>
      <c r="S164" s="148"/>
      <c r="T164" s="149">
        <v>0</v>
      </c>
      <c r="U164" s="148">
        <f t="shared" si="20"/>
        <v>0</v>
      </c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 t="s">
        <v>333</v>
      </c>
      <c r="AF164" s="140"/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  <c r="AV164" s="140"/>
      <c r="AW164" s="140"/>
      <c r="AX164" s="140"/>
      <c r="AY164" s="140"/>
      <c r="AZ164" s="140"/>
      <c r="BA164" s="140"/>
      <c r="BB164" s="140"/>
      <c r="BC164" s="140"/>
      <c r="BD164" s="140"/>
      <c r="BE164" s="140"/>
      <c r="BF164" s="140"/>
      <c r="BG164" s="140"/>
      <c r="BH164" s="140"/>
    </row>
    <row r="165" spans="1:60" ht="20.399999999999999" outlineLevel="1" x14ac:dyDescent="0.25">
      <c r="A165" s="168">
        <v>100</v>
      </c>
      <c r="B165" s="168" t="s">
        <v>360</v>
      </c>
      <c r="C165" s="182" t="s">
        <v>361</v>
      </c>
      <c r="D165" s="169" t="s">
        <v>176</v>
      </c>
      <c r="E165" s="170">
        <v>1</v>
      </c>
      <c r="F165" s="171"/>
      <c r="G165" s="172">
        <f t="shared" si="14"/>
        <v>0</v>
      </c>
      <c r="H165" s="171"/>
      <c r="I165" s="172">
        <f t="shared" si="15"/>
        <v>0</v>
      </c>
      <c r="J165" s="171"/>
      <c r="K165" s="172">
        <f t="shared" si="16"/>
        <v>0</v>
      </c>
      <c r="L165" s="172">
        <v>21</v>
      </c>
      <c r="M165" s="172">
        <f t="shared" si="17"/>
        <v>0</v>
      </c>
      <c r="N165" s="173">
        <v>0</v>
      </c>
      <c r="O165" s="173">
        <f t="shared" si="18"/>
        <v>0</v>
      </c>
      <c r="P165" s="173">
        <v>0</v>
      </c>
      <c r="Q165" s="173">
        <f t="shared" si="19"/>
        <v>0</v>
      </c>
      <c r="R165" s="173"/>
      <c r="S165" s="173"/>
      <c r="T165" s="174">
        <v>0</v>
      </c>
      <c r="U165" s="173">
        <f t="shared" si="20"/>
        <v>0</v>
      </c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 t="s">
        <v>333</v>
      </c>
      <c r="AF165" s="140"/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  <c r="AV165" s="140"/>
      <c r="AW165" s="140"/>
      <c r="AX165" s="140"/>
      <c r="AY165" s="140"/>
      <c r="AZ165" s="140"/>
      <c r="BA165" s="140"/>
      <c r="BB165" s="140"/>
      <c r="BC165" s="140"/>
      <c r="BD165" s="140"/>
      <c r="BE165" s="140"/>
      <c r="BF165" s="140"/>
      <c r="BG165" s="140"/>
      <c r="BH165" s="140"/>
    </row>
    <row r="166" spans="1:60" x14ac:dyDescent="0.25">
      <c r="A166" s="4"/>
      <c r="B166" s="5" t="s">
        <v>362</v>
      </c>
      <c r="C166" s="183" t="s">
        <v>362</v>
      </c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AC166">
        <v>15</v>
      </c>
      <c r="AD166">
        <v>21</v>
      </c>
    </row>
    <row r="167" spans="1:60" x14ac:dyDescent="0.25">
      <c r="A167" s="175"/>
      <c r="B167" s="176">
        <v>26</v>
      </c>
      <c r="C167" s="184" t="s">
        <v>362</v>
      </c>
      <c r="D167" s="177"/>
      <c r="E167" s="177"/>
      <c r="F167" s="177"/>
      <c r="G167" s="178">
        <f>G8+G62+G68+G72+G79+G111+G120+G125+G129+G136+G140+G142+G148</f>
        <v>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AC167">
        <f>SUMIF(L7:L165,AC166,G7:G165)</f>
        <v>0</v>
      </c>
      <c r="AD167">
        <f>SUMIF(L7:L165,AD166,G7:G165)</f>
        <v>0</v>
      </c>
      <c r="AE167" t="s">
        <v>363</v>
      </c>
    </row>
    <row r="168" spans="1:60" x14ac:dyDescent="0.25">
      <c r="A168" s="4"/>
      <c r="B168" s="5" t="s">
        <v>362</v>
      </c>
      <c r="C168" s="183" t="s">
        <v>362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60" x14ac:dyDescent="0.25">
      <c r="A169" s="4"/>
      <c r="B169" s="5" t="s">
        <v>362</v>
      </c>
      <c r="C169" s="183" t="s">
        <v>362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60" x14ac:dyDescent="0.25">
      <c r="A170" s="245">
        <v>33</v>
      </c>
      <c r="B170" s="245"/>
      <c r="C170" s="246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60" x14ac:dyDescent="0.25">
      <c r="A171" s="247"/>
      <c r="B171" s="248"/>
      <c r="C171" s="249"/>
      <c r="D171" s="248"/>
      <c r="E171" s="248"/>
      <c r="F171" s="248"/>
      <c r="G171" s="25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AE171" t="s">
        <v>364</v>
      </c>
    </row>
    <row r="172" spans="1:60" x14ac:dyDescent="0.25">
      <c r="A172" s="251"/>
      <c r="B172" s="252"/>
      <c r="C172" s="253"/>
      <c r="D172" s="252"/>
      <c r="E172" s="252"/>
      <c r="F172" s="252"/>
      <c r="G172" s="25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60" x14ac:dyDescent="0.25">
      <c r="A173" s="251"/>
      <c r="B173" s="252"/>
      <c r="C173" s="253"/>
      <c r="D173" s="252"/>
      <c r="E173" s="252"/>
      <c r="F173" s="252"/>
      <c r="G173" s="25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60" x14ac:dyDescent="0.25">
      <c r="A174" s="251"/>
      <c r="B174" s="252"/>
      <c r="C174" s="253"/>
      <c r="D174" s="252"/>
      <c r="E174" s="252"/>
      <c r="F174" s="252"/>
      <c r="G174" s="25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60" x14ac:dyDescent="0.25">
      <c r="A175" s="255"/>
      <c r="B175" s="256"/>
      <c r="C175" s="257"/>
      <c r="D175" s="256"/>
      <c r="E175" s="256"/>
      <c r="F175" s="256"/>
      <c r="G175" s="258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60" x14ac:dyDescent="0.25">
      <c r="A176" s="4"/>
      <c r="B176" s="5" t="s">
        <v>362</v>
      </c>
      <c r="C176" s="183" t="s">
        <v>362</v>
      </c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3:31" x14ac:dyDescent="0.25">
      <c r="C177" s="185"/>
      <c r="AE177" t="s">
        <v>365</v>
      </c>
    </row>
  </sheetData>
  <mergeCells count="6">
    <mergeCell ref="A171:G175"/>
    <mergeCell ref="A1:G1"/>
    <mergeCell ref="C2:G2"/>
    <mergeCell ref="C3:G3"/>
    <mergeCell ref="C4:G4"/>
    <mergeCell ref="A170:C170"/>
  </mergeCells>
  <pageMargins left="0.59055118110236204" right="0.39370078740157499" top="0.78740157499999996" bottom="0.78740157499999996" header="0.3" footer="0.3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Hašková</dc:creator>
  <cp:lastModifiedBy>Kateřina Hašková</cp:lastModifiedBy>
  <cp:lastPrinted>2023-08-31T19:52:38Z</cp:lastPrinted>
  <dcterms:created xsi:type="dcterms:W3CDTF">2009-04-08T07:15:50Z</dcterms:created>
  <dcterms:modified xsi:type="dcterms:W3CDTF">2023-08-31T19:52:41Z</dcterms:modified>
</cp:coreProperties>
</file>